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leotti\ownCloud\GATE-Travail\Projects\GaleottiMonteroPoulsen_AE_CE\Data\Replication_files\Results\"/>
    </mc:Choice>
  </mc:AlternateContent>
  <bookViews>
    <workbookView xWindow="0" yWindow="0" windowWidth="23040" windowHeight="8540"/>
  </bookViews>
  <sheets>
    <sheet name="Summary" sheetId="10" r:id="rId1"/>
    <sheet name="Figure 7" sheetId="13" r:id="rId2"/>
  </sheets>
  <calcPr calcId="162913"/>
</workbook>
</file>

<file path=xl/calcChain.xml><?xml version="1.0" encoding="utf-8"?>
<calcChain xmlns="http://schemas.openxmlformats.org/spreadsheetml/2006/main">
  <c r="M10" i="13" l="1"/>
  <c r="K9" i="13"/>
  <c r="M9" i="13"/>
  <c r="I9" i="13"/>
  <c r="B7" i="13" l="1"/>
  <c r="C7" i="13"/>
  <c r="B6" i="13"/>
  <c r="C6" i="13"/>
  <c r="M22" i="13"/>
  <c r="N14" i="13"/>
  <c r="M14" i="13"/>
  <c r="L14" i="13"/>
  <c r="K14" i="13"/>
  <c r="C11" i="13"/>
  <c r="B11" i="13"/>
  <c r="D9" i="13"/>
  <c r="H9" i="13" s="1"/>
  <c r="G4" i="13"/>
  <c r="L4" i="13" s="1"/>
  <c r="B3" i="13"/>
  <c r="D23" i="13"/>
  <c r="C23" i="13"/>
  <c r="B23" i="13"/>
  <c r="F23" i="13" s="1"/>
  <c r="K23" i="13" s="1"/>
  <c r="D22" i="13"/>
  <c r="D21" i="13"/>
  <c r="C21" i="13"/>
  <c r="B21" i="13"/>
  <c r="D19" i="13"/>
  <c r="C19" i="13"/>
  <c r="B19" i="13"/>
  <c r="D18" i="13"/>
  <c r="D17" i="13"/>
  <c r="C17" i="13"/>
  <c r="B17" i="13"/>
  <c r="D15" i="13"/>
  <c r="H15" i="13" s="1"/>
  <c r="M15" i="13" s="1"/>
  <c r="C15" i="13"/>
  <c r="B15" i="13"/>
  <c r="D14" i="13"/>
  <c r="C14" i="13"/>
  <c r="B14" i="13"/>
  <c r="D13" i="13"/>
  <c r="C13" i="13"/>
  <c r="E13" i="13"/>
  <c r="I13" i="13" s="1"/>
  <c r="N13" i="13" s="1"/>
  <c r="D12" i="13"/>
  <c r="C12" i="13"/>
  <c r="B12" i="13"/>
  <c r="F12" i="13" s="1"/>
  <c r="K12" i="13" s="1"/>
  <c r="E11" i="13"/>
  <c r="D10" i="13"/>
  <c r="H10" i="13" s="1"/>
  <c r="C10" i="13"/>
  <c r="B10" i="13"/>
  <c r="F10" i="13" s="1"/>
  <c r="K10" i="13" s="1"/>
  <c r="C9" i="13"/>
  <c r="E9" i="13"/>
  <c r="D8" i="13"/>
  <c r="C8" i="13"/>
  <c r="B8" i="13"/>
  <c r="E8" i="13"/>
  <c r="D7" i="13"/>
  <c r="E7" i="13"/>
  <c r="D6" i="13"/>
  <c r="E6" i="13"/>
  <c r="C5" i="13"/>
  <c r="E5" i="13"/>
  <c r="D4" i="13"/>
  <c r="H4" i="13" s="1"/>
  <c r="M4" i="13" s="1"/>
  <c r="C4" i="13"/>
  <c r="B4" i="13"/>
  <c r="E4" i="13"/>
  <c r="E3" i="13"/>
  <c r="I3" i="13" s="1"/>
  <c r="N3" i="13" s="1"/>
  <c r="D2" i="13"/>
  <c r="C2" i="13"/>
  <c r="B2" i="13"/>
  <c r="E2" i="13"/>
  <c r="A1" i="10"/>
  <c r="G9" i="13" l="1"/>
  <c r="L9" i="13" s="1"/>
  <c r="G10" i="13"/>
  <c r="L10" i="13" s="1"/>
  <c r="I4" i="13"/>
  <c r="N4" i="13" s="1"/>
  <c r="F4" i="13"/>
  <c r="K4" i="13" s="1"/>
  <c r="N9" i="13"/>
  <c r="G12" i="13"/>
  <c r="L12" i="13" s="1"/>
  <c r="F3" i="13"/>
  <c r="K3" i="13" s="1"/>
  <c r="H19" i="13"/>
  <c r="M19" i="13" s="1"/>
  <c r="G13" i="13"/>
  <c r="L13" i="13" s="1"/>
  <c r="G6" i="13"/>
  <c r="L6" i="13" s="1"/>
  <c r="H6" i="13"/>
  <c r="M6" i="13" s="1"/>
  <c r="H23" i="13"/>
  <c r="M23" i="13" s="1"/>
  <c r="F7" i="13"/>
  <c r="K7" i="13" s="1"/>
  <c r="G7" i="13"/>
  <c r="L7" i="13" s="1"/>
  <c r="D11" i="13"/>
  <c r="H12" i="13" s="1"/>
  <c r="M12" i="13" s="1"/>
  <c r="D16" i="13"/>
  <c r="H16" i="13" s="1"/>
  <c r="M16" i="13" s="1"/>
  <c r="F17" i="13"/>
  <c r="K17" i="13" s="1"/>
  <c r="D20" i="13"/>
  <c r="H21" i="13" s="1"/>
  <c r="M21" i="13" s="1"/>
  <c r="F21" i="13"/>
  <c r="K21" i="13" s="1"/>
  <c r="C3" i="13"/>
  <c r="G3" i="13" s="1"/>
  <c r="L3" i="13" s="1"/>
  <c r="B5" i="13"/>
  <c r="F6" i="13" s="1"/>
  <c r="K6" i="13" s="1"/>
  <c r="I6" i="13"/>
  <c r="N6" i="13" s="1"/>
  <c r="E10" i="13"/>
  <c r="I10" i="13" s="1"/>
  <c r="N10" i="13" s="1"/>
  <c r="E14" i="13"/>
  <c r="G17" i="13"/>
  <c r="L17" i="13" s="1"/>
  <c r="E18" i="13"/>
  <c r="G21" i="13"/>
  <c r="L21" i="13" s="1"/>
  <c r="E22" i="13"/>
  <c r="I22" i="13" s="1"/>
  <c r="N22" i="13" s="1"/>
  <c r="D3" i="13"/>
  <c r="H3" i="13" s="1"/>
  <c r="M3" i="13" s="1"/>
  <c r="D5" i="13"/>
  <c r="H7" i="13" s="1"/>
  <c r="M7" i="13" s="1"/>
  <c r="I7" i="13"/>
  <c r="N7" i="13" s="1"/>
  <c r="E15" i="13"/>
  <c r="I15" i="13" s="1"/>
  <c r="N15" i="13" s="1"/>
  <c r="C18" i="13"/>
  <c r="G19" i="13" s="1"/>
  <c r="L19" i="13" s="1"/>
  <c r="E19" i="13"/>
  <c r="I19" i="13" s="1"/>
  <c r="N19" i="13" s="1"/>
  <c r="C22" i="13"/>
  <c r="G22" i="13" s="1"/>
  <c r="L22" i="13" s="1"/>
  <c r="E23" i="13"/>
  <c r="I23" i="13" s="1"/>
  <c r="N23" i="13" s="1"/>
  <c r="B13" i="13"/>
  <c r="F13" i="13" s="1"/>
  <c r="K13" i="13" s="1"/>
  <c r="B20" i="13"/>
  <c r="C20" i="13"/>
  <c r="E21" i="13"/>
  <c r="B18" i="13"/>
  <c r="F19" i="13" s="1"/>
  <c r="K19" i="13" s="1"/>
  <c r="F15" i="13"/>
  <c r="K15" i="13" s="1"/>
  <c r="H22" i="13"/>
  <c r="B9" i="13"/>
  <c r="F9" i="13" s="1"/>
  <c r="B16" i="13"/>
  <c r="F16" i="13" s="1"/>
  <c r="K16" i="13" s="1"/>
  <c r="C16" i="13"/>
  <c r="G16" i="13" s="1"/>
  <c r="L16" i="13" s="1"/>
  <c r="E17" i="13"/>
  <c r="I17" i="13" s="1"/>
  <c r="N17" i="13" s="1"/>
  <c r="B22" i="13"/>
  <c r="F22" i="13" s="1"/>
  <c r="K22" i="13" s="1"/>
  <c r="E12" i="13"/>
  <c r="I12" i="13" s="1"/>
  <c r="N12" i="13" s="1"/>
  <c r="G15" i="13"/>
  <c r="E16" i="13"/>
  <c r="I16" i="13" s="1"/>
  <c r="N16" i="13" s="1"/>
  <c r="E20" i="13"/>
  <c r="G23" i="13"/>
  <c r="L23" i="13" s="1"/>
  <c r="I21" i="13" l="1"/>
  <c r="N21" i="13" s="1"/>
  <c r="H13" i="13"/>
  <c r="M13" i="13" s="1"/>
</calcChain>
</file>

<file path=xl/sharedStrings.xml><?xml version="1.0" encoding="utf-8"?>
<sst xmlns="http://schemas.openxmlformats.org/spreadsheetml/2006/main" count="104" uniqueCount="54">
  <si>
    <t>(40,60)</t>
  </si>
  <si>
    <t>(120,80)</t>
  </si>
  <si>
    <t>(80,120)</t>
  </si>
  <si>
    <t>(150,50)</t>
  </si>
  <si>
    <t>(40,120)</t>
  </si>
  <si>
    <t>(140,60)</t>
  </si>
  <si>
    <t>(120,40)</t>
  </si>
  <si>
    <t>(60,40)</t>
  </si>
  <si>
    <t>(50,150)</t>
  </si>
  <si>
    <t>(65,55)</t>
  </si>
  <si>
    <t>(65,95)</t>
  </si>
  <si>
    <t>(60,60)</t>
  </si>
  <si>
    <t>(50,50)</t>
  </si>
  <si>
    <t/>
  </si>
  <si>
    <t>(80,20)</t>
  </si>
  <si>
    <t>(50,30)</t>
  </si>
  <si>
    <t>(40,160)</t>
  </si>
  <si>
    <t>(50,90)</t>
  </si>
  <si>
    <t>(30,170)</t>
  </si>
  <si>
    <t>(30,130)</t>
  </si>
  <si>
    <t>(55,45)</t>
  </si>
  <si>
    <t>(60,140)</t>
  </si>
  <si>
    <t>(55,85)</t>
  </si>
  <si>
    <t>(40,80)</t>
  </si>
  <si>
    <t>(95,5)</t>
  </si>
  <si>
    <t>(155,5)</t>
  </si>
  <si>
    <t>Game</t>
  </si>
  <si>
    <t>Contracts</t>
  </si>
  <si>
    <t>Disagree</t>
  </si>
  <si>
    <t>Agree</t>
  </si>
  <si>
    <t>A</t>
  </si>
  <si>
    <t>B</t>
  </si>
  <si>
    <t>C</t>
  </si>
  <si>
    <t>on A</t>
  </si>
  <si>
    <t>on B</t>
  </si>
  <si>
    <t>on C</t>
  </si>
  <si>
    <t>Time to</t>
  </si>
  <si>
    <t>agree (in sec.)</t>
  </si>
  <si>
    <t>Obs.</t>
  </si>
  <si>
    <t>2 vs. 1</t>
  </si>
  <si>
    <t>3 vs. 1</t>
  </si>
  <si>
    <t>5 vs. 4</t>
  </si>
  <si>
    <t>6 vs. 4</t>
  </si>
  <si>
    <t>8 vs. 7</t>
  </si>
  <si>
    <t>9 vs. 7</t>
  </si>
  <si>
    <t>11 vs. 10</t>
  </si>
  <si>
    <t>12 vs. 10</t>
  </si>
  <si>
    <t>14 vs. 13</t>
  </si>
  <si>
    <t>15 vs. 13</t>
  </si>
  <si>
    <t>16 vs. 13</t>
  </si>
  <si>
    <t>18 vs. 17</t>
  </si>
  <si>
    <t>20 vs. 19</t>
  </si>
  <si>
    <t>21 vs. 1</t>
  </si>
  <si>
    <t>22 vs.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</si>
</sst>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0" fontId="0" fillId="0" borderId="0" xfId="1" applyNumberFormat="1" applyFont="1" applyAlignment="1">
      <alignment horizontal="center" vertical="center"/>
    </xf>
    <xf numFmtId="9" fontId="0" fillId="0" borderId="0" xfId="1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2" fillId="0" borderId="0" xfId="2" applyAlignment="1">
      <alignment horizontal="center" vertical="center"/>
    </xf>
    <xf numFmtId="9" fontId="0" fillId="0" borderId="0" xfId="3" applyNumberFormat="1" applyFont="1" applyAlignment="1">
      <alignment horizontal="center" vertical="center"/>
    </xf>
    <xf numFmtId="9" fontId="2" fillId="0" borderId="0" xfId="2" applyNumberForma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2" fillId="2" borderId="0" xfId="2" applyFill="1" applyAlignment="1">
      <alignment horizontal="center" vertical="center"/>
    </xf>
    <xf numFmtId="9" fontId="0" fillId="2" borderId="0" xfId="3" applyNumberFormat="1" applyFont="1" applyFill="1" applyAlignment="1">
      <alignment horizontal="center" vertical="center"/>
    </xf>
    <xf numFmtId="9" fontId="2" fillId="2" borderId="0" xfId="2" applyNumberFormat="1" applyFill="1" applyAlignment="1">
      <alignment horizontal="center" vertical="center"/>
    </xf>
    <xf numFmtId="0" fontId="2" fillId="0" borderId="0" xfId="2" applyFill="1" applyAlignment="1">
      <alignment horizontal="center" vertical="center"/>
    </xf>
    <xf numFmtId="9" fontId="0" fillId="0" borderId="0" xfId="3" applyNumberFormat="1" applyFont="1" applyFill="1" applyAlignment="1">
      <alignment horizontal="center" vertical="center"/>
    </xf>
    <xf numFmtId="9" fontId="2" fillId="0" borderId="0" xfId="2" applyNumberFormat="1" applyFill="1" applyAlignment="1">
      <alignment horizontal="center" vertical="center"/>
    </xf>
    <xf numFmtId="0" fontId="2" fillId="0" borderId="1" xfId="2" applyFill="1" applyBorder="1" applyAlignment="1">
      <alignment horizontal="center" vertical="center"/>
    </xf>
    <xf numFmtId="9" fontId="0" fillId="0" borderId="1" xfId="3" applyNumberFormat="1" applyFont="1" applyBorder="1" applyAlignment="1">
      <alignment horizontal="center" vertical="center"/>
    </xf>
    <xf numFmtId="9" fontId="2" fillId="0" borderId="1" xfId="2" applyNumberForma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9" fontId="0" fillId="3" borderId="0" xfId="1" applyFont="1" applyFill="1" applyAlignment="1">
      <alignment horizontal="center" vertical="center"/>
    </xf>
    <xf numFmtId="9" fontId="2" fillId="3" borderId="1" xfId="2" applyNumberForma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0" fontId="0" fillId="0" borderId="0" xfId="0" applyNumberFormat="1"/>
    <xf numFmtId="10" fontId="0" fillId="0" borderId="0" xfId="1" applyNumberFormat="1" applyFont="1"/>
    <xf numFmtId="164" fontId="0" fillId="0" borderId="0" xfId="0" applyNumberFormat="1"/>
  </cellXfs>
  <cellStyles count="4">
    <cellStyle name="Normal" xfId="0" builtinId="0"/>
    <cellStyle name="Normal 2" xfId="2"/>
    <cellStyle name="Percent 2" xfId="3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7'!$F$1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tx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F8A642C8-5807-4520-8B05-4618C06290F5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C68-4EBF-A7C1-27E8C74F289F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ED016FF4-65AE-403C-BA49-209215365930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9C68-4EBF-A7C1-27E8C74F289F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4ABCEED8-F8E6-4BD5-8300-1D8A298CCAD1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C68-4EBF-A7C1-27E8C74F289F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01F1DA9C-6DA9-4C98-90E3-B3D9F70FBDB9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C68-4EBF-A7C1-27E8C74F289F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CAD3858-B046-4A8B-869D-0E6E41C9461B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C68-4EBF-A7C1-27E8C74F289F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AAFE09A9-681D-4C6B-AF31-932D781FADD5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C68-4EBF-A7C1-27E8C74F28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('Figure 7'!$J$3:$J$4,'Figure 7'!$J$6:$J$7,'Figure 7'!$J$9:$J$10)</c:f>
              <c:strCache>
                <c:ptCount val="6"/>
                <c:pt idx="0">
                  <c:v>2 vs. 1</c:v>
                </c:pt>
                <c:pt idx="1">
                  <c:v>3 vs. 1</c:v>
                </c:pt>
                <c:pt idx="2">
                  <c:v>5 vs. 4</c:v>
                </c:pt>
                <c:pt idx="3">
                  <c:v>6 vs. 4</c:v>
                </c:pt>
                <c:pt idx="4">
                  <c:v>8 vs. 7</c:v>
                </c:pt>
                <c:pt idx="5">
                  <c:v>9 vs. 7</c:v>
                </c:pt>
              </c:strCache>
            </c:strRef>
          </c:cat>
          <c:val>
            <c:numRef>
              <c:f>('Figure 7'!$F$3:$F$4,'Figure 7'!$F$6:$F$7,'Figure 7'!$F$9:$F$10)</c:f>
              <c:numCache>
                <c:formatCode>0%</c:formatCode>
                <c:ptCount val="6"/>
                <c:pt idx="0">
                  <c:v>-8.1692904233932495E-2</c:v>
                </c:pt>
                <c:pt idx="1">
                  <c:v>-7.0866137742996216E-2</c:v>
                </c:pt>
                <c:pt idx="2">
                  <c:v>-0.16015625</c:v>
                </c:pt>
                <c:pt idx="3">
                  <c:v>-1.953125E-2</c:v>
                </c:pt>
                <c:pt idx="4">
                  <c:v>-9.5017335271835313E-2</c:v>
                </c:pt>
                <c:pt idx="5">
                  <c:v>-3.20252095222473E-2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('Figure 7'!$K$3:$K$4,'Figure 7'!$K$6:$K$7,'Figure 7'!$K$9:$K$10)</c15:f>
                <c15:dlblRangeCache>
                  <c:ptCount val="6"/>
                  <c:pt idx="0">
                    <c:v>-8%</c:v>
                  </c:pt>
                  <c:pt idx="1">
                    <c:v>-7%</c:v>
                  </c:pt>
                  <c:pt idx="2">
                    <c:v>-16%</c:v>
                  </c:pt>
                  <c:pt idx="3">
                    <c:v>-2%</c:v>
                  </c:pt>
                  <c:pt idx="4">
                    <c:v>-9%</c:v>
                  </c:pt>
                  <c:pt idx="5">
                    <c:v>-3%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2B1A-4844-B853-CE37A7428C49}"/>
            </c:ext>
          </c:extLst>
        </c:ser>
        <c:ser>
          <c:idx val="1"/>
          <c:order val="1"/>
          <c:tx>
            <c:strRef>
              <c:f>'Figure 7'!$G$1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ltUpDiag">
                <a:fgClr>
                  <a:schemeClr val="bg1">
                    <a:lumMod val="65000"/>
                  </a:schemeClr>
                </a:fgClr>
                <a:bgClr>
                  <a:schemeClr val="bg1">
                    <a:lumMod val="65000"/>
                  </a:schemeClr>
                </a:bgClr>
              </a:patt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2B1A-4844-B853-CE37A7428C49}"/>
              </c:ext>
            </c:extLst>
          </c:dPt>
          <c:dLbls>
            <c:dLbl>
              <c:idx val="0"/>
              <c:layout/>
              <c:tx>
                <c:rich>
                  <a:bodyPr/>
                  <a:lstStyle/>
                  <a:p>
                    <a:fld id="{F37166DB-64D8-466C-B486-64716A24BEA8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B1A-4844-B853-CE37A7428C49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59C24C0F-FD29-434F-87A6-ECECC19B92AE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9C68-4EBF-A7C1-27E8C74F289F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188464CB-694A-45FA-80AD-E36454806A20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9C68-4EBF-A7C1-27E8C74F289F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AA05CDA-893F-4192-8B23-7D43CA8F256A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9C68-4EBF-A7C1-27E8C74F289F}"/>
                </c:ext>
              </c:extLst>
            </c:dLbl>
            <c:dLbl>
              <c:idx val="4"/>
              <c:layout>
                <c:manualLayout>
                  <c:x val="-1.680672268907563E-2"/>
                  <c:y val="2.7191245018596028E-3"/>
                </c:manualLayout>
              </c:layout>
              <c:tx>
                <c:rich>
                  <a:bodyPr/>
                  <a:lstStyle/>
                  <a:p>
                    <a:fld id="{58376A99-ADD0-4FDC-AB42-873FE49D71E1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2B1A-4844-B853-CE37A7428C49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9D22E75-12C4-4A0D-9925-75BC77125F63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9C68-4EBF-A7C1-27E8C74F28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('Figure 7'!$J$3:$J$4,'Figure 7'!$J$6:$J$7,'Figure 7'!$J$9:$J$10)</c:f>
              <c:strCache>
                <c:ptCount val="6"/>
                <c:pt idx="0">
                  <c:v>2 vs. 1</c:v>
                </c:pt>
                <c:pt idx="1">
                  <c:v>3 vs. 1</c:v>
                </c:pt>
                <c:pt idx="2">
                  <c:v>5 vs. 4</c:v>
                </c:pt>
                <c:pt idx="3">
                  <c:v>6 vs. 4</c:v>
                </c:pt>
                <c:pt idx="4">
                  <c:v>8 vs. 7</c:v>
                </c:pt>
                <c:pt idx="5">
                  <c:v>9 vs. 7</c:v>
                </c:pt>
              </c:strCache>
            </c:strRef>
          </c:cat>
          <c:val>
            <c:numRef>
              <c:f>('Figure 7'!$G$3:$G$4,'Figure 7'!$G$6:$G$7,'Figure 7'!$G$9:$G$10)</c:f>
              <c:numCache>
                <c:formatCode>0%</c:formatCode>
                <c:ptCount val="6"/>
                <c:pt idx="0">
                  <c:v>8.2369595766067505E-2</c:v>
                </c:pt>
                <c:pt idx="1">
                  <c:v>6.2992125749588013E-2</c:v>
                </c:pt>
                <c:pt idx="2">
                  <c:v>0.12109375</c:v>
                </c:pt>
                <c:pt idx="3">
                  <c:v>1.171875E-2</c:v>
                </c:pt>
                <c:pt idx="4">
                  <c:v>2.309290423393251E-2</c:v>
                </c:pt>
                <c:pt idx="5">
                  <c:v>5.458898200988771E-2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('Figure 7'!$L$3:$L$4,'Figure 7'!$L$6:$L$7,'Figure 7'!$L$9:$L$10)</c15:f>
                <c15:dlblRangeCache>
                  <c:ptCount val="6"/>
                  <c:pt idx="0">
                    <c:v>+8%</c:v>
                  </c:pt>
                  <c:pt idx="1">
                    <c:v>+6%</c:v>
                  </c:pt>
                  <c:pt idx="2">
                    <c:v>+12%</c:v>
                  </c:pt>
                  <c:pt idx="3">
                    <c:v>+1%</c:v>
                  </c:pt>
                  <c:pt idx="4">
                    <c:v>+2%</c:v>
                  </c:pt>
                  <c:pt idx="5">
                    <c:v>+5%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2B1A-4844-B853-CE37A7428C49}"/>
            </c:ext>
          </c:extLst>
        </c:ser>
        <c:ser>
          <c:idx val="2"/>
          <c:order val="2"/>
          <c:tx>
            <c:strRef>
              <c:f>'Figure 7'!$H$1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7.6394194041252868E-3"/>
                  <c:y val="-2.7191245018596028E-3"/>
                </c:manualLayout>
              </c:layout>
              <c:tx>
                <c:rich>
                  <a:bodyPr/>
                  <a:lstStyle/>
                  <a:p>
                    <a:fld id="{DAFD45AE-D19E-4DA1-98A3-02C2E70E0931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2B1A-4844-B853-CE37A7428C49}"/>
                </c:ext>
              </c:extLst>
            </c:dLbl>
            <c:dLbl>
              <c:idx val="1"/>
              <c:layout>
                <c:manualLayout>
                  <c:x val="1.2223071046600458E-2"/>
                  <c:y val="5.4382490037192055E-3"/>
                </c:manualLayout>
              </c:layout>
              <c:tx>
                <c:rich>
                  <a:bodyPr/>
                  <a:lstStyle/>
                  <a:p>
                    <a:fld id="{5BDF1E1B-8A9D-435F-BD46-88B232A2DCF1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2B1A-4844-B853-CE37A7428C49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15C0868-8EB1-406B-A064-785E2FD84D21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9C68-4EBF-A7C1-27E8C74F289F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22B6DFC-BCD4-4D4B-9A72-44E358A94ABA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9C68-4EBF-A7C1-27E8C74F289F}"/>
                </c:ext>
              </c:extLst>
            </c:dLbl>
            <c:dLbl>
              <c:idx val="4"/>
              <c:layout>
                <c:manualLayout>
                  <c:x val="-4.5836516424751722E-3"/>
                  <c:y val="4.9850039995510153E-17"/>
                </c:manualLayout>
              </c:layout>
              <c:tx>
                <c:rich>
                  <a:bodyPr/>
                  <a:lstStyle/>
                  <a:p>
                    <a:fld id="{65959E40-BEC3-43B2-824A-8FB75603FDEE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2B1A-4844-B853-CE37A7428C49}"/>
                </c:ext>
              </c:extLst>
            </c:dLbl>
            <c:dLbl>
              <c:idx val="5"/>
              <c:layout>
                <c:manualLayout>
                  <c:x val="1.0695187165775289E-2"/>
                  <c:y val="-4.9850039995510153E-17"/>
                </c:manualLayout>
              </c:layout>
              <c:tx>
                <c:rich>
                  <a:bodyPr/>
                  <a:lstStyle/>
                  <a:p>
                    <a:fld id="{9FBB6A3F-67DB-40D3-B1AA-CA9B9B04D3EA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2B1A-4844-B853-CE37A7428C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('Figure 7'!$J$3:$J$4,'Figure 7'!$J$6:$J$7,'Figure 7'!$J$9:$J$10)</c:f>
              <c:strCache>
                <c:ptCount val="6"/>
                <c:pt idx="0">
                  <c:v>2 vs. 1</c:v>
                </c:pt>
                <c:pt idx="1">
                  <c:v>3 vs. 1</c:v>
                </c:pt>
                <c:pt idx="2">
                  <c:v>5 vs. 4</c:v>
                </c:pt>
                <c:pt idx="3">
                  <c:v>6 vs. 4</c:v>
                </c:pt>
                <c:pt idx="4">
                  <c:v>8 vs. 7</c:v>
                </c:pt>
                <c:pt idx="5">
                  <c:v>9 vs. 7</c:v>
                </c:pt>
              </c:strCache>
            </c:strRef>
          </c:cat>
          <c:val>
            <c:numRef>
              <c:f>('Figure 7'!$H$3:$H$4,'Figure 7'!$H$6:$H$7,'Figure 7'!$H$9:$H$10)</c:f>
              <c:numCache>
                <c:formatCode>0%</c:formatCode>
                <c:ptCount val="6"/>
                <c:pt idx="0">
                  <c:v>1.5625E-2</c:v>
                </c:pt>
                <c:pt idx="1">
                  <c:v>4.724409431219101E-2</c:v>
                </c:pt>
                <c:pt idx="2">
                  <c:v>0</c:v>
                </c:pt>
                <c:pt idx="3">
                  <c:v>4.6875E-2</c:v>
                </c:pt>
                <c:pt idx="4">
                  <c:v>2.3622047156095505E-2</c:v>
                </c:pt>
                <c:pt idx="5">
                  <c:v>1.5748031437397003E-2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('Figure 7'!$M$3:$M$4,'Figure 7'!$M$6:$M$7,'Figure 7'!$M$9:$M$10)</c15:f>
                <c15:dlblRangeCache>
                  <c:ptCount val="6"/>
                  <c:pt idx="0">
                    <c:v>+2%</c:v>
                  </c:pt>
                  <c:pt idx="1">
                    <c:v>+5%</c:v>
                  </c:pt>
                  <c:pt idx="2">
                    <c:v>0%</c:v>
                  </c:pt>
                  <c:pt idx="3">
                    <c:v>+5%</c:v>
                  </c:pt>
                  <c:pt idx="4">
                    <c:v>+2%</c:v>
                  </c:pt>
                  <c:pt idx="5">
                    <c:v>1%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2B1A-4844-B853-CE37A7428C49}"/>
            </c:ext>
          </c:extLst>
        </c:ser>
        <c:ser>
          <c:idx val="3"/>
          <c:order val="3"/>
          <c:tx>
            <c:strRef>
              <c:f>'Figure 7'!$I$1</c:f>
              <c:strCache>
                <c:ptCount val="1"/>
                <c:pt idx="0">
                  <c:v>Disagree</c:v>
                </c:pt>
              </c:strCache>
            </c:strRef>
          </c:tx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B9356647-3D51-491A-80BE-67D5CE577BE6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9C68-4EBF-A7C1-27E8C74F289F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0E252239-C948-489D-B611-DCB1E8A4EC73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9C68-4EBF-A7C1-27E8C74F289F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D65004D-F567-4006-AD46-8A425F8C7713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9C68-4EBF-A7C1-27E8C74F289F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0802EA84-6AE8-4A58-A8E4-4B595670A2B2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9C68-4EBF-A7C1-27E8C74F289F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DB08CBC9-47B0-4FA3-A936-A20B1A6B2C58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9C68-4EBF-A7C1-27E8C74F289F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659875B5-B1A6-4704-B92F-B6501ECE88AD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9C68-4EBF-A7C1-27E8C74F28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('Figure 7'!$J$3:$J$4,'Figure 7'!$J$6:$J$7,'Figure 7'!$J$9:$J$10)</c:f>
              <c:strCache>
                <c:ptCount val="6"/>
                <c:pt idx="0">
                  <c:v>2 vs. 1</c:v>
                </c:pt>
                <c:pt idx="1">
                  <c:v>3 vs. 1</c:v>
                </c:pt>
                <c:pt idx="2">
                  <c:v>5 vs. 4</c:v>
                </c:pt>
                <c:pt idx="3">
                  <c:v>6 vs. 4</c:v>
                </c:pt>
                <c:pt idx="4">
                  <c:v>8 vs. 7</c:v>
                </c:pt>
                <c:pt idx="5">
                  <c:v>9 vs. 7</c:v>
                </c:pt>
              </c:strCache>
            </c:strRef>
          </c:cat>
          <c:val>
            <c:numRef>
              <c:f>('Figure 7'!$I$3:$I$4,'Figure 7'!$I$6:$I$7,'Figure 7'!$I$9:$I$10)</c:f>
              <c:numCache>
                <c:formatCode>0%</c:formatCode>
                <c:ptCount val="6"/>
                <c:pt idx="0">
                  <c:v>-1.6301676630973816E-2</c:v>
                </c:pt>
                <c:pt idx="1">
                  <c:v>-3.9370082318782806E-2</c:v>
                </c:pt>
                <c:pt idx="2">
                  <c:v>3.90625E-2</c:v>
                </c:pt>
                <c:pt idx="3">
                  <c:v>-3.90625E-2</c:v>
                </c:pt>
                <c:pt idx="4">
                  <c:v>4.8302365255355834E-2</c:v>
                </c:pt>
                <c:pt idx="5">
                  <c:v>-3.8311811375617982E-2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('Figure 7'!$N$3:$N$4,'Figure 7'!$N$6:$N$7,'Figure 7'!$N$9:$N$10)</c15:f>
                <c15:dlblRangeCache>
                  <c:ptCount val="6"/>
                  <c:pt idx="0">
                    <c:v>-2%</c:v>
                  </c:pt>
                  <c:pt idx="1">
                    <c:v>-4%</c:v>
                  </c:pt>
                  <c:pt idx="2">
                    <c:v>+4%</c:v>
                  </c:pt>
                  <c:pt idx="3">
                    <c:v>-4%</c:v>
                  </c:pt>
                  <c:pt idx="4">
                    <c:v>+5%</c:v>
                  </c:pt>
                  <c:pt idx="5">
                    <c:v>-4%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C-2B1A-4844-B853-CE37A7428C4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764241816"/>
        <c:axId val="764242208"/>
      </c:barChart>
      <c:catAx>
        <c:axId val="764241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64242208"/>
        <c:crosses val="autoZero"/>
        <c:auto val="1"/>
        <c:lblAlgn val="ctr"/>
        <c:lblOffset val="100"/>
        <c:noMultiLvlLbl val="0"/>
      </c:catAx>
      <c:valAx>
        <c:axId val="764242208"/>
        <c:scaling>
          <c:orientation val="minMax"/>
          <c:max val="0.25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64241816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7'!$F$1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tx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05086D4F-C702-4B06-ADDD-7F11D4E91511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DDDC-433B-A9E1-CD354ED7A35F}"/>
                </c:ext>
              </c:extLst>
            </c:dLbl>
            <c:dLbl>
              <c:idx val="1"/>
              <c:layout>
                <c:manualLayout>
                  <c:x val="1.0079365079365079E-2"/>
                  <c:y val="4.4669032366757965E-3"/>
                </c:manualLayout>
              </c:layout>
              <c:tx>
                <c:rich>
                  <a:bodyPr/>
                  <a:lstStyle/>
                  <a:p>
                    <a:fld id="{B779A8CB-CFD7-4B32-B59C-A5D39AC37208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185-4654-9AB2-AF2C37244081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EC7B1EF9-A35E-4A7E-9334-B4E0ECC990B9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DDC-433B-A9E1-CD354ED7A35F}"/>
                </c:ext>
              </c:extLst>
            </c:dLbl>
            <c:dLbl>
              <c:idx val="3"/>
              <c:layout>
                <c:manualLayout>
                  <c:x val="0"/>
                  <c:y val="-1.3400709710027634E-2"/>
                </c:manualLayout>
              </c:layout>
              <c:tx>
                <c:rich>
                  <a:bodyPr/>
                  <a:lstStyle/>
                  <a:p>
                    <a:fld id="{6FA0C476-56E1-4430-85A1-DB99AF06A65C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4185-4654-9AB2-AF2C37244081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C22AD25-0D50-454C-B184-D60C1A99FDAF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DDC-433B-A9E1-CD354ED7A3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('Figure 7'!$J$12:$J$13,'Figure 7'!$J$15:$J$17)</c:f>
              <c:strCache>
                <c:ptCount val="5"/>
                <c:pt idx="0">
                  <c:v>11 vs. 10</c:v>
                </c:pt>
                <c:pt idx="1">
                  <c:v>12 vs. 10</c:v>
                </c:pt>
                <c:pt idx="2">
                  <c:v>14 vs. 13</c:v>
                </c:pt>
                <c:pt idx="3">
                  <c:v>15 vs. 13</c:v>
                </c:pt>
                <c:pt idx="4">
                  <c:v>16 vs. 13</c:v>
                </c:pt>
              </c:strCache>
            </c:strRef>
          </c:cat>
          <c:val>
            <c:numRef>
              <c:f>('Figure 7'!$F$12:$F$13,'Figure 7'!$F$15:$F$17)</c:f>
              <c:numCache>
                <c:formatCode>0%</c:formatCode>
                <c:ptCount val="5"/>
                <c:pt idx="0">
                  <c:v>-0.11097441613674164</c:v>
                </c:pt>
                <c:pt idx="1">
                  <c:v>-0.11023622751235962</c:v>
                </c:pt>
                <c:pt idx="2">
                  <c:v>-0.171875</c:v>
                </c:pt>
                <c:pt idx="3">
                  <c:v>-0.1953125</c:v>
                </c:pt>
                <c:pt idx="4">
                  <c:v>-0.1328125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('Figure 7'!$K$12:$K$13,'Figure 7'!$K$15:$K$17)</c15:f>
                <c15:dlblRangeCache>
                  <c:ptCount val="5"/>
                  <c:pt idx="0">
                    <c:v>-11%</c:v>
                  </c:pt>
                  <c:pt idx="1">
                    <c:v>-11%</c:v>
                  </c:pt>
                  <c:pt idx="2">
                    <c:v>-17%</c:v>
                  </c:pt>
                  <c:pt idx="3">
                    <c:v>-20%</c:v>
                  </c:pt>
                  <c:pt idx="4">
                    <c:v>-13%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4185-4654-9AB2-AF2C37244081}"/>
            </c:ext>
          </c:extLst>
        </c:ser>
        <c:ser>
          <c:idx val="1"/>
          <c:order val="1"/>
          <c:tx>
            <c:strRef>
              <c:f>'Figure 7'!$G$1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EF1189B2-FE56-49AB-A4DC-DD0436886EFC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DDC-433B-A9E1-CD354ED7A35F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01F0EC85-E9A7-45D9-A293-7498D2FBBFC4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DDC-433B-A9E1-CD354ED7A35F}"/>
                </c:ext>
              </c:extLst>
            </c:dLbl>
            <c:dLbl>
              <c:idx val="2"/>
              <c:layout>
                <c:manualLayout>
                  <c:x val="-9.1673032849502872E-3"/>
                  <c:y val="0"/>
                </c:manualLayout>
              </c:layout>
              <c:tx>
                <c:rich>
                  <a:bodyPr/>
                  <a:lstStyle/>
                  <a:p>
                    <a:fld id="{D88E9513-B261-4C0A-8352-C0FA9972555A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4185-4654-9AB2-AF2C37244081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FEE15E1-93F1-46FF-AF0D-1413B5A2171B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DDC-433B-A9E1-CD354ED7A35F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02EE562-67D4-487A-BC85-649B7E97CCCC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DDDC-433B-A9E1-CD354ED7A3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('Figure 7'!$J$12:$J$13,'Figure 7'!$J$15:$J$17)</c:f>
              <c:strCache>
                <c:ptCount val="5"/>
                <c:pt idx="0">
                  <c:v>11 vs. 10</c:v>
                </c:pt>
                <c:pt idx="1">
                  <c:v>12 vs. 10</c:v>
                </c:pt>
                <c:pt idx="2">
                  <c:v>14 vs. 13</c:v>
                </c:pt>
                <c:pt idx="3">
                  <c:v>15 vs. 13</c:v>
                </c:pt>
                <c:pt idx="4">
                  <c:v>16 vs. 13</c:v>
                </c:pt>
              </c:strCache>
            </c:strRef>
          </c:cat>
          <c:val>
            <c:numRef>
              <c:f>('Figure 7'!$G$12:$G$13,'Figure 7'!$G$15:$G$17)</c:f>
              <c:numCache>
                <c:formatCode>0%</c:formatCode>
                <c:ptCount val="5"/>
                <c:pt idx="0">
                  <c:v>9.5964550971984863E-2</c:v>
                </c:pt>
                <c:pt idx="1">
                  <c:v>0.17322832345962524</c:v>
                </c:pt>
                <c:pt idx="2">
                  <c:v>5.46875E-2</c:v>
                </c:pt>
                <c:pt idx="3">
                  <c:v>0.1953125</c:v>
                </c:pt>
                <c:pt idx="4">
                  <c:v>0.125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('Figure 7'!$L$12:$L$13,'Figure 7'!$L$15:$L$17)</c15:f>
                <c15:dlblRangeCache>
                  <c:ptCount val="5"/>
                  <c:pt idx="0">
                    <c:v>+10%</c:v>
                  </c:pt>
                  <c:pt idx="1">
                    <c:v>+17%</c:v>
                  </c:pt>
                  <c:pt idx="2">
                    <c:v>6%</c:v>
                  </c:pt>
                  <c:pt idx="3">
                    <c:v>+20%</c:v>
                  </c:pt>
                  <c:pt idx="4">
                    <c:v>+13%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4185-4654-9AB2-AF2C37244081}"/>
            </c:ext>
          </c:extLst>
        </c:ser>
        <c:ser>
          <c:idx val="2"/>
          <c:order val="2"/>
          <c:tx>
            <c:strRef>
              <c:f>'Figure 7'!$H$1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9.1673032849503445E-3"/>
                  <c:y val="-5.4382490037192055E-3"/>
                </c:manualLayout>
              </c:layout>
              <c:tx>
                <c:rich>
                  <a:bodyPr/>
                  <a:lstStyle/>
                  <a:p>
                    <a:fld id="{44D35491-DDD6-4179-84A6-C72C8F357EFF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4185-4654-9AB2-AF2C37244081}"/>
                </c:ext>
              </c:extLst>
            </c:dLbl>
            <c:dLbl>
              <c:idx val="1"/>
              <c:layout>
                <c:manualLayout>
                  <c:x val="1.2223071046600458E-2"/>
                  <c:y val="0"/>
                </c:manualLayout>
              </c:layout>
              <c:tx>
                <c:rich>
                  <a:bodyPr/>
                  <a:lstStyle/>
                  <a:p>
                    <a:fld id="{14F81B2F-7EA8-434F-A29A-03A8162E2DE1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4185-4654-9AB2-AF2C37244081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A34588C8-37F7-439A-B692-1D4ECEF7193A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DDDC-433B-A9E1-CD354ED7A35F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FDE0D0C-A49A-4BDB-BA33-6FEFF7E507C3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DDDC-433B-A9E1-CD354ED7A35F}"/>
                </c:ext>
              </c:extLst>
            </c:dLbl>
            <c:dLbl>
              <c:idx val="4"/>
              <c:layout>
                <c:manualLayout>
                  <c:x val="9.1673032849502317E-3"/>
                  <c:y val="-4.9850039995510153E-17"/>
                </c:manualLayout>
              </c:layout>
              <c:tx>
                <c:rich>
                  <a:bodyPr/>
                  <a:lstStyle/>
                  <a:p>
                    <a:fld id="{C4639E5D-65B5-4520-81C3-77CC5A3E7CC8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4185-4654-9AB2-AF2C372440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('Figure 7'!$J$12:$J$13,'Figure 7'!$J$15:$J$17)</c:f>
              <c:strCache>
                <c:ptCount val="5"/>
                <c:pt idx="0">
                  <c:v>11 vs. 10</c:v>
                </c:pt>
                <c:pt idx="1">
                  <c:v>12 vs. 10</c:v>
                </c:pt>
                <c:pt idx="2">
                  <c:v>14 vs. 13</c:v>
                </c:pt>
                <c:pt idx="3">
                  <c:v>15 vs. 13</c:v>
                </c:pt>
                <c:pt idx="4">
                  <c:v>16 vs. 13</c:v>
                </c:pt>
              </c:strCache>
            </c:strRef>
          </c:cat>
          <c:val>
            <c:numRef>
              <c:f>('Figure 7'!$H$12:$H$13,'Figure 7'!$H$15:$H$17)</c:f>
              <c:numCache>
                <c:formatCode>0%</c:formatCode>
                <c:ptCount val="5"/>
                <c:pt idx="0">
                  <c:v>5.46875E-2</c:v>
                </c:pt>
                <c:pt idx="1">
                  <c:v>7.8740157186985016E-3</c:v>
                </c:pt>
                <c:pt idx="2">
                  <c:v>9.375E-2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('Figure 7'!$M$12:$M$13,'Figure 7'!$M$15:$M$17)</c15:f>
                <c15:dlblRangeCache>
                  <c:ptCount val="5"/>
                  <c:pt idx="0">
                    <c:v>+5%</c:v>
                  </c:pt>
                  <c:pt idx="1">
                    <c:v>+1%</c:v>
                  </c:pt>
                  <c:pt idx="2">
                    <c:v>+9%</c:v>
                  </c:pt>
                  <c:pt idx="3">
                    <c:v>0%</c:v>
                  </c:pt>
                  <c:pt idx="4">
                    <c:v>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4185-4654-9AB2-AF2C37244081}"/>
            </c:ext>
          </c:extLst>
        </c:ser>
        <c:ser>
          <c:idx val="3"/>
          <c:order val="3"/>
          <c:tx>
            <c:strRef>
              <c:f>'Figure 7'!$I$1</c:f>
              <c:strCache>
                <c:ptCount val="1"/>
                <c:pt idx="0">
                  <c:v>Disagree</c:v>
                </c:pt>
              </c:strCache>
            </c:strRef>
          </c:tx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7AC1816A-DF4A-4EB3-8670-99F527A69DA2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DDDC-433B-A9E1-CD354ED7A35F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D11B873B-5B3E-471E-915F-9248795025A0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DDDC-433B-A9E1-CD354ED7A35F}"/>
                </c:ext>
              </c:extLst>
            </c:dLbl>
            <c:dLbl>
              <c:idx val="2"/>
              <c:layout>
                <c:manualLayout>
                  <c:x val="1.2223071046600347E-2"/>
                  <c:y val="-2.7191245018596028E-3"/>
                </c:manualLayout>
              </c:layout>
              <c:tx>
                <c:rich>
                  <a:bodyPr/>
                  <a:lstStyle/>
                  <a:p>
                    <a:fld id="{6B8F7C79-F446-4172-966F-04373CA186DC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4185-4654-9AB2-AF2C37244081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E48342E5-22A3-4ED6-94FE-F2DE58E8A5BA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DDDC-433B-A9E1-CD354ED7A35F}"/>
                </c:ext>
              </c:extLst>
            </c:dLbl>
            <c:dLbl>
              <c:idx val="4"/>
              <c:layout>
                <c:manualLayout>
                  <c:x val="1.6806722689075407E-2"/>
                  <c:y val="8.1573735055787584E-3"/>
                </c:manualLayout>
              </c:layout>
              <c:tx>
                <c:rich>
                  <a:bodyPr/>
                  <a:lstStyle/>
                  <a:p>
                    <a:fld id="{57DAB6C3-B9F8-4E6D-B62F-336B11B4EBD4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4185-4654-9AB2-AF2C372440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('Figure 7'!$J$12:$J$13,'Figure 7'!$J$15:$J$17)</c:f>
              <c:strCache>
                <c:ptCount val="5"/>
                <c:pt idx="0">
                  <c:v>11 vs. 10</c:v>
                </c:pt>
                <c:pt idx="1">
                  <c:v>12 vs. 10</c:v>
                </c:pt>
                <c:pt idx="2">
                  <c:v>14 vs. 13</c:v>
                </c:pt>
                <c:pt idx="3">
                  <c:v>15 vs. 13</c:v>
                </c:pt>
                <c:pt idx="4">
                  <c:v>16 vs. 13</c:v>
                </c:pt>
              </c:strCache>
            </c:strRef>
          </c:cat>
          <c:val>
            <c:numRef>
              <c:f>('Figure 7'!$I$12:$I$13,'Figure 7'!$I$15:$I$17)</c:f>
              <c:numCache>
                <c:formatCode>0%</c:formatCode>
                <c:ptCount val="5"/>
                <c:pt idx="0">
                  <c:v>-3.9677657186985016E-2</c:v>
                </c:pt>
                <c:pt idx="1">
                  <c:v>-7.0866141468286514E-2</c:v>
                </c:pt>
                <c:pt idx="2">
                  <c:v>2.34375E-2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('Figure 7'!$N$12:$N$13,'Figure 7'!$N$15:$N$17)</c15:f>
                <c15:dlblRangeCache>
                  <c:ptCount val="5"/>
                  <c:pt idx="0">
                    <c:v>-4%</c:v>
                  </c:pt>
                  <c:pt idx="1">
                    <c:v>-7%</c:v>
                  </c:pt>
                  <c:pt idx="2">
                    <c:v>+2%</c:v>
                  </c:pt>
                  <c:pt idx="3">
                    <c:v>0%</c:v>
                  </c:pt>
                  <c:pt idx="4">
                    <c:v>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7-4185-4654-9AB2-AF2C3724408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242992"/>
        <c:axId val="764243384"/>
      </c:barChart>
      <c:catAx>
        <c:axId val="764242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64243384"/>
        <c:crosses val="autoZero"/>
        <c:auto val="1"/>
        <c:lblAlgn val="ctr"/>
        <c:lblOffset val="100"/>
        <c:noMultiLvlLbl val="0"/>
      </c:catAx>
      <c:valAx>
        <c:axId val="764243384"/>
        <c:scaling>
          <c:orientation val="minMax"/>
          <c:max val="0.25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64242992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7'!$F$1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tx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44916360-4E04-4749-BD4F-59E5A2499E0C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88DC-477F-9428-6F2CD65C4022}"/>
                </c:ext>
              </c:extLst>
            </c:dLbl>
            <c:dLbl>
              <c:idx val="1"/>
              <c:layout>
                <c:manualLayout>
                  <c:x val="1.0079365079365079E-2"/>
                  <c:y val="4.4669032366757965E-3"/>
                </c:manualLayout>
              </c:layout>
              <c:tx>
                <c:rich>
                  <a:bodyPr/>
                  <a:lstStyle/>
                  <a:p>
                    <a:fld id="{5AC10A98-F524-4974-938E-5B9D60531408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EE20-4E25-9459-5F86AE1C9B62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66D75BAE-8EDC-45DE-A095-3F683F6E6E72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8DC-477F-9428-6F2CD65C4022}"/>
                </c:ext>
              </c:extLst>
            </c:dLbl>
            <c:dLbl>
              <c:idx val="3"/>
              <c:layout>
                <c:manualLayout>
                  <c:x val="0"/>
                  <c:y val="-1.3400709710027634E-2"/>
                </c:manualLayout>
              </c:layout>
              <c:tx>
                <c:rich>
                  <a:bodyPr/>
                  <a:lstStyle/>
                  <a:p>
                    <a:fld id="{26C2C9C7-A153-4DDC-B3A0-062B22343BB0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EE20-4E25-9459-5F86AE1C9B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('Figure 7'!$J$19,'Figure 7'!$J$21:$J$23)</c:f>
              <c:strCache>
                <c:ptCount val="4"/>
                <c:pt idx="0">
                  <c:v>18 vs. 17</c:v>
                </c:pt>
                <c:pt idx="1">
                  <c:v>20 vs. 19</c:v>
                </c:pt>
                <c:pt idx="2">
                  <c:v>21 vs. 1</c:v>
                </c:pt>
                <c:pt idx="3">
                  <c:v>22 vs. 10</c:v>
                </c:pt>
              </c:strCache>
            </c:strRef>
          </c:cat>
          <c:val>
            <c:numRef>
              <c:f>('Figure 7'!$F$19,'Figure 7'!$F$21,'Figure 7'!$F$22:$F$23)</c:f>
              <c:numCache>
                <c:formatCode>0%</c:formatCode>
                <c:ptCount val="4"/>
                <c:pt idx="0">
                  <c:v>-6.2003966420888901E-2</c:v>
                </c:pt>
                <c:pt idx="1">
                  <c:v>-0.17578125</c:v>
                </c:pt>
                <c:pt idx="2">
                  <c:v>-5.0442904233932495E-2</c:v>
                </c:pt>
                <c:pt idx="3">
                  <c:v>-0.12659941613674164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('Figure 7'!$K$19,'Figure 7'!$K$21:$K$23)</c15:f>
                <c15:dlblRangeCache>
                  <c:ptCount val="4"/>
                  <c:pt idx="0">
                    <c:v>-6%</c:v>
                  </c:pt>
                  <c:pt idx="1">
                    <c:v>-18%</c:v>
                  </c:pt>
                  <c:pt idx="2">
                    <c:v>-5%</c:v>
                  </c:pt>
                  <c:pt idx="3">
                    <c:v>-13%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EE20-4E25-9459-5F86AE1C9B62}"/>
            </c:ext>
          </c:extLst>
        </c:ser>
        <c:ser>
          <c:idx val="1"/>
          <c:order val="1"/>
          <c:tx>
            <c:strRef>
              <c:f>'Figure 7'!$G$1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4.5779287840096231E-3"/>
                  <c:y val="5.4466511244118049E-3"/>
                </c:manualLayout>
              </c:layout>
              <c:tx>
                <c:rich>
                  <a:bodyPr/>
                  <a:lstStyle/>
                  <a:p>
                    <a:fld id="{3DB56E9D-AA02-42C4-9AA4-A194BC52AC48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EE20-4E25-9459-5F86AE1C9B62}"/>
                </c:ext>
              </c:extLst>
            </c:dLbl>
            <c:dLbl>
              <c:idx val="1"/>
              <c:layout>
                <c:manualLayout>
                  <c:x val="-6.1039050453461268E-3"/>
                  <c:y val="0"/>
                </c:manualLayout>
              </c:layout>
              <c:tx>
                <c:rich>
                  <a:bodyPr/>
                  <a:lstStyle/>
                  <a:p>
                    <a:fld id="{1BB30D1A-2678-49CA-8015-DFE647B8C2F3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EE20-4E25-9459-5F86AE1C9B62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584D2C7C-A891-4BB5-8B54-B207160F66E3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8DC-477F-9428-6F2CD65C4022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97669CF6-5AEA-4A58-963D-1D597BFFF33A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8DC-477F-9428-6F2CD65C40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('Figure 7'!$J$19,'Figure 7'!$J$21:$J$23)</c:f>
              <c:strCache>
                <c:ptCount val="4"/>
                <c:pt idx="0">
                  <c:v>18 vs. 17</c:v>
                </c:pt>
                <c:pt idx="1">
                  <c:v>20 vs. 19</c:v>
                </c:pt>
                <c:pt idx="2">
                  <c:v>21 vs. 1</c:v>
                </c:pt>
                <c:pt idx="3">
                  <c:v>22 vs. 10</c:v>
                </c:pt>
              </c:strCache>
            </c:strRef>
          </c:cat>
          <c:val>
            <c:numRef>
              <c:f>('Figure 7'!$G$19,'Figure 7'!$G$21,'Figure 7'!$G$22:$G$23)</c:f>
              <c:numCache>
                <c:formatCode>0%</c:formatCode>
                <c:ptCount val="4"/>
                <c:pt idx="0">
                  <c:v>2.1949410438537598E-2</c:v>
                </c:pt>
                <c:pt idx="1">
                  <c:v>8.59375E-2</c:v>
                </c:pt>
                <c:pt idx="2">
                  <c:v>5.8932095766067505E-2</c:v>
                </c:pt>
                <c:pt idx="3">
                  <c:v>0.15065205097198486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('Figure 7'!$L$19,'Figure 7'!$L$21:$L$23)</c15:f>
                <c15:dlblRangeCache>
                  <c:ptCount val="4"/>
                  <c:pt idx="0">
                    <c:v>+2%</c:v>
                  </c:pt>
                  <c:pt idx="1">
                    <c:v>+9%</c:v>
                  </c:pt>
                  <c:pt idx="2">
                    <c:v>+6%</c:v>
                  </c:pt>
                  <c:pt idx="3">
                    <c:v>+15%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EE20-4E25-9459-5F86AE1C9B62}"/>
            </c:ext>
          </c:extLst>
        </c:ser>
        <c:ser>
          <c:idx val="2"/>
          <c:order val="2"/>
          <c:tx>
            <c:strRef>
              <c:f>'Figure 7'!$H$1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4.5779287840095675E-3"/>
                  <c:y val="-4.9927058545467446E-17"/>
                </c:manualLayout>
              </c:layout>
              <c:tx>
                <c:rich>
                  <a:bodyPr/>
                  <a:lstStyle/>
                  <a:p>
                    <a:fld id="{66332994-B02C-4650-A5C0-925620CF0080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EE20-4E25-9459-5F86AE1C9B62}"/>
                </c:ext>
              </c:extLst>
            </c:dLbl>
            <c:dLbl>
              <c:idx val="1"/>
              <c:layout>
                <c:manualLayout>
                  <c:x val="7.6298813066826583E-3"/>
                  <c:y val="-4.9927058545467446E-17"/>
                </c:manualLayout>
              </c:layout>
              <c:tx>
                <c:rich>
                  <a:bodyPr/>
                  <a:lstStyle/>
                  <a:p>
                    <a:fld id="{B38E117C-5629-4744-9EC1-35F77EB19DC9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EE20-4E25-9459-5F86AE1C9B62}"/>
                </c:ext>
              </c:extLst>
            </c:dLbl>
            <c:dLbl>
              <c:idx val="2"/>
              <c:layout>
                <c:manualLayout>
                  <c:x val="7.6298813066826583E-3"/>
                  <c:y val="-4.9927058545467446E-17"/>
                </c:manualLayout>
              </c:layout>
              <c:tx>
                <c:rich>
                  <a:bodyPr/>
                  <a:lstStyle/>
                  <a:p>
                    <a:fld id="{B0BCA0CE-9C8B-4230-900B-CA5BE787FB81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EE20-4E25-9459-5F86AE1C9B62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DA5B0978-183A-49DF-A9E6-AB95F3303D16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8DC-477F-9428-6F2CD65C40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('Figure 7'!$J$19,'Figure 7'!$J$21:$J$23)</c:f>
              <c:strCache>
                <c:ptCount val="4"/>
                <c:pt idx="0">
                  <c:v>18 vs. 17</c:v>
                </c:pt>
                <c:pt idx="1">
                  <c:v>20 vs. 19</c:v>
                </c:pt>
                <c:pt idx="2">
                  <c:v>21 vs. 1</c:v>
                </c:pt>
                <c:pt idx="3">
                  <c:v>22 vs. 10</c:v>
                </c:pt>
              </c:strCache>
            </c:strRef>
          </c:cat>
          <c:val>
            <c:numRef>
              <c:f>('Figure 7'!$H$19,'Figure 7'!$H$21:$H$23)</c:f>
              <c:numCache>
                <c:formatCode>0%</c:formatCode>
                <c:ptCount val="4"/>
                <c:pt idx="0">
                  <c:v>3.1746033579111099E-2</c:v>
                </c:pt>
                <c:pt idx="1">
                  <c:v>8.984375E-2</c:v>
                </c:pt>
                <c:pt idx="2">
                  <c:v>1.5625E-2</c:v>
                </c:pt>
                <c:pt idx="3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('Figure 7'!$M$19,'Figure 7'!$M$21:$M$23)</c15:f>
                <c15:dlblRangeCache>
                  <c:ptCount val="4"/>
                  <c:pt idx="0">
                    <c:v>+3%</c:v>
                  </c:pt>
                  <c:pt idx="1">
                    <c:v>+9%</c:v>
                  </c:pt>
                  <c:pt idx="2">
                    <c:v>+1%</c:v>
                  </c:pt>
                  <c:pt idx="3">
                    <c:v>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EE20-4E25-9459-5F86AE1C9B62}"/>
            </c:ext>
          </c:extLst>
        </c:ser>
        <c:ser>
          <c:idx val="3"/>
          <c:order val="3"/>
          <c:tx>
            <c:strRef>
              <c:f>'Figure 7'!$I$1</c:f>
              <c:strCache>
                <c:ptCount val="1"/>
                <c:pt idx="0">
                  <c:v>Disagree</c:v>
                </c:pt>
              </c:strCache>
            </c:strRef>
          </c:tx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9.1558575680191351E-3"/>
                  <c:y val="-4.9927058545467446E-17"/>
                </c:manualLayout>
              </c:layout>
              <c:tx>
                <c:rich>
                  <a:bodyPr/>
                  <a:lstStyle/>
                  <a:p>
                    <a:fld id="{5E5BFFD0-AB4B-4FDF-8CC1-06DC62E281DA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EE20-4E25-9459-5F86AE1C9B62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1B4C7DD7-55A3-4C9B-A48E-A286C12BB651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8DC-477F-9428-6F2CD65C4022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F1DD8940-0EAD-4A3B-B2E2-E8DC4F4CED30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8DC-477F-9428-6F2CD65C4022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7AB870B-BB3E-47BE-8991-23D14E5FACC4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88DC-477F-9428-6F2CD65C40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('Figure 7'!$J$19,'Figure 7'!$J$21:$J$23)</c:f>
              <c:strCache>
                <c:ptCount val="4"/>
                <c:pt idx="0">
                  <c:v>18 vs. 17</c:v>
                </c:pt>
                <c:pt idx="1">
                  <c:v>20 vs. 19</c:v>
                </c:pt>
                <c:pt idx="2">
                  <c:v>21 vs. 1</c:v>
                </c:pt>
                <c:pt idx="3">
                  <c:v>22 vs. 10</c:v>
                </c:pt>
              </c:strCache>
            </c:strRef>
          </c:cat>
          <c:val>
            <c:numRef>
              <c:f>('Figure 7'!$I$19,'Figure 7'!$I$21,'Figure 7'!$I$22:$I$23)</c:f>
              <c:numCache>
                <c:formatCode>0%</c:formatCode>
                <c:ptCount val="4"/>
                <c:pt idx="0">
                  <c:v>8.3085335791110992E-3</c:v>
                </c:pt>
                <c:pt idx="1">
                  <c:v>0</c:v>
                </c:pt>
                <c:pt idx="2">
                  <c:v>-2.4114176630973816E-2</c:v>
                </c:pt>
                <c:pt idx="3">
                  <c:v>-2.4052657186985016E-2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('Figure 7'!$N$19,'Figure 7'!$N$21:$N$23)</c15:f>
                <c15:dlblRangeCache>
                  <c:ptCount val="4"/>
                  <c:pt idx="0">
                    <c:v>+1%</c:v>
                  </c:pt>
                  <c:pt idx="1">
                    <c:v>0%</c:v>
                  </c:pt>
                  <c:pt idx="2">
                    <c:v>-2%</c:v>
                  </c:pt>
                  <c:pt idx="3">
                    <c:v>-2%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EE20-4E25-9459-5F86AE1C9B6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20"/>
        <c:axId val="764244168"/>
        <c:axId val="764244560"/>
      </c:barChart>
      <c:catAx>
        <c:axId val="764244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64244560"/>
        <c:crosses val="autoZero"/>
        <c:auto val="1"/>
        <c:lblAlgn val="ctr"/>
        <c:lblOffset val="100"/>
        <c:noMultiLvlLbl val="0"/>
      </c:catAx>
      <c:valAx>
        <c:axId val="764244560"/>
        <c:scaling>
          <c:orientation val="minMax"/>
          <c:max val="0.25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64244168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215034</xdr:colOff>
      <xdr:row>2</xdr:row>
      <xdr:rowOff>92105</xdr:rowOff>
    </xdr:from>
    <xdr:to>
      <xdr:col>41</xdr:col>
      <xdr:colOff>363105</xdr:colOff>
      <xdr:row>56</xdr:row>
      <xdr:rowOff>109671</xdr:rowOff>
    </xdr:to>
    <xdr:grpSp>
      <xdr:nvGrpSpPr>
        <xdr:cNvPr id="2" name="Group 1"/>
        <xdr:cNvGrpSpPr/>
      </xdr:nvGrpSpPr>
      <xdr:grpSpPr>
        <a:xfrm>
          <a:off x="12395489" y="461560"/>
          <a:ext cx="16981343" cy="9992838"/>
          <a:chOff x="12129943" y="452323"/>
          <a:chExt cx="16607271" cy="9743457"/>
        </a:xfrm>
      </xdr:grpSpPr>
      <xdr:pic>
        <xdr:nvPicPr>
          <xdr:cNvPr id="3" name="Picture 2"/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46742" t="77541" r="35964" b="18878"/>
          <a:stretch/>
        </xdr:blipFill>
        <xdr:spPr>
          <a:xfrm>
            <a:off x="14928973" y="9815163"/>
            <a:ext cx="3162300" cy="380617"/>
          </a:xfrm>
          <a:prstGeom prst="rect">
            <a:avLst/>
          </a:prstGeom>
        </xdr:spPr>
      </xdr:pic>
      <xdr:grpSp>
        <xdr:nvGrpSpPr>
          <xdr:cNvPr id="4" name="Group 3"/>
          <xdr:cNvGrpSpPr/>
        </xdr:nvGrpSpPr>
        <xdr:grpSpPr>
          <a:xfrm>
            <a:off x="12129943" y="452323"/>
            <a:ext cx="16607271" cy="9356958"/>
            <a:chOff x="12129943" y="452323"/>
            <a:chExt cx="16607271" cy="9356958"/>
          </a:xfrm>
        </xdr:grpSpPr>
        <xdr:graphicFrame macro="">
          <xdr:nvGraphicFramePr>
            <xdr:cNvPr id="5" name="Chart 4"/>
            <xdr:cNvGraphicFramePr>
              <a:graphicFrameLocks/>
            </xdr:cNvGraphicFramePr>
          </xdr:nvGraphicFramePr>
          <xdr:xfrm>
            <a:off x="12135138" y="452323"/>
            <a:ext cx="8312150" cy="467062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graphicFrame macro="">
          <xdr:nvGraphicFramePr>
            <xdr:cNvPr id="6" name="Chart 5"/>
            <xdr:cNvGraphicFramePr>
              <a:graphicFrameLocks/>
            </xdr:cNvGraphicFramePr>
          </xdr:nvGraphicFramePr>
          <xdr:xfrm>
            <a:off x="20425064" y="452323"/>
            <a:ext cx="8312150" cy="467062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7" name="Chart 6"/>
            <xdr:cNvGraphicFramePr>
              <a:graphicFrameLocks/>
            </xdr:cNvGraphicFramePr>
          </xdr:nvGraphicFramePr>
          <xdr:xfrm>
            <a:off x="12129943" y="5145865"/>
            <a:ext cx="8322541" cy="4663416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L6" sqref="L6"/>
    </sheetView>
  </sheetViews>
  <sheetFormatPr baseColWidth="10" defaultColWidth="8.90625" defaultRowHeight="14.5"/>
  <cols>
    <col min="1" max="1" width="5.81640625" style="1" bestFit="1" customWidth="1"/>
    <col min="2" max="2" width="5.81640625" style="10" customWidth="1"/>
    <col min="3" max="5" width="7.54296875" style="1" bestFit="1" customWidth="1"/>
    <col min="6" max="6" width="12.1796875" style="1" bestFit="1" customWidth="1"/>
    <col min="7" max="8" width="7" style="1" bestFit="1" customWidth="1"/>
    <col min="9" max="9" width="6" style="1" bestFit="1" customWidth="1"/>
    <col min="10" max="10" width="12.1796875" style="1" bestFit="1" customWidth="1"/>
  </cols>
  <sheetData>
    <row r="1" spans="1:15">
      <c r="A1" s="34" t="e">
        <f>#REF!</f>
        <v>#REF!</v>
      </c>
      <c r="B1" s="35" t="s">
        <v>38</v>
      </c>
      <c r="C1" s="32" t="s">
        <v>27</v>
      </c>
      <c r="D1" s="33"/>
      <c r="E1" s="33"/>
      <c r="F1" s="35" t="s">
        <v>28</v>
      </c>
      <c r="G1" s="6" t="s">
        <v>29</v>
      </c>
      <c r="H1" s="6" t="s">
        <v>29</v>
      </c>
      <c r="I1" s="6" t="s">
        <v>29</v>
      </c>
      <c r="J1" s="6" t="s">
        <v>36</v>
      </c>
    </row>
    <row r="2" spans="1:15">
      <c r="A2" s="34"/>
      <c r="B2" s="34"/>
      <c r="C2" s="5" t="s">
        <v>30</v>
      </c>
      <c r="D2" s="5" t="s">
        <v>31</v>
      </c>
      <c r="E2" s="5" t="s">
        <v>32</v>
      </c>
      <c r="F2" s="35"/>
      <c r="G2" s="5" t="s">
        <v>33</v>
      </c>
      <c r="H2" s="5" t="s">
        <v>34</v>
      </c>
      <c r="I2" s="5" t="s">
        <v>35</v>
      </c>
      <c r="J2" s="5" t="s">
        <v>37</v>
      </c>
    </row>
    <row r="3" spans="1:15">
      <c r="A3" s="2">
        <v>1</v>
      </c>
      <c r="B3" s="11">
        <v>127</v>
      </c>
      <c r="C3" s="2" t="s">
        <v>0</v>
      </c>
      <c r="D3" s="11" t="s">
        <v>7</v>
      </c>
      <c r="E3" s="11" t="s">
        <v>13</v>
      </c>
      <c r="F3" s="7">
        <v>8.6614176630973816E-2</v>
      </c>
      <c r="G3" s="7">
        <v>0.4566929042339325</v>
      </c>
      <c r="H3" s="7">
        <v>0.4566929042339325</v>
      </c>
      <c r="I3" s="8">
        <v>0</v>
      </c>
      <c r="J3" s="9">
        <v>73.069259643554688</v>
      </c>
      <c r="L3" s="37"/>
      <c r="M3" s="37"/>
      <c r="N3" s="37"/>
      <c r="O3" s="37"/>
    </row>
    <row r="4" spans="1:15">
      <c r="A4" s="2">
        <v>2</v>
      </c>
      <c r="B4" s="11">
        <v>128</v>
      </c>
      <c r="C4" s="11" t="s">
        <v>0</v>
      </c>
      <c r="D4" s="11" t="s">
        <v>7</v>
      </c>
      <c r="E4" s="11" t="s">
        <v>14</v>
      </c>
      <c r="F4" s="7">
        <v>7.03125E-2</v>
      </c>
      <c r="G4" s="7">
        <v>0.375</v>
      </c>
      <c r="H4" s="7">
        <v>0.5390625</v>
      </c>
      <c r="I4" s="7">
        <v>1.5625E-2</v>
      </c>
      <c r="J4" s="9">
        <v>69.8372802734375</v>
      </c>
      <c r="L4" s="37"/>
      <c r="M4" s="37"/>
      <c r="N4" s="37"/>
      <c r="O4" s="37"/>
    </row>
    <row r="5" spans="1:15">
      <c r="A5" s="2">
        <v>3</v>
      </c>
      <c r="B5" s="11">
        <v>127</v>
      </c>
      <c r="C5" s="11" t="s">
        <v>0</v>
      </c>
      <c r="D5" s="11" t="s">
        <v>7</v>
      </c>
      <c r="E5" s="11" t="s">
        <v>15</v>
      </c>
      <c r="F5" s="7">
        <v>4.724409431219101E-2</v>
      </c>
      <c r="G5" s="7">
        <v>0.38582676649093628</v>
      </c>
      <c r="H5" s="7">
        <v>0.51968502998352051</v>
      </c>
      <c r="I5" s="7">
        <v>4.724409431219101E-2</v>
      </c>
      <c r="J5" s="9">
        <v>75.537567138671875</v>
      </c>
      <c r="L5" s="37"/>
      <c r="M5" s="37"/>
      <c r="N5" s="37"/>
      <c r="O5" s="37"/>
    </row>
    <row r="6" spans="1:15">
      <c r="A6" s="2">
        <v>4</v>
      </c>
      <c r="B6" s="11">
        <v>128</v>
      </c>
      <c r="C6" s="11" t="s">
        <v>1</v>
      </c>
      <c r="D6" s="11" t="s">
        <v>2</v>
      </c>
      <c r="E6" s="11" t="s">
        <v>13</v>
      </c>
      <c r="F6" s="7">
        <v>8.59375E-2</v>
      </c>
      <c r="G6" s="7">
        <v>0.45703125</v>
      </c>
      <c r="H6" s="7">
        <v>0.45703125</v>
      </c>
      <c r="I6" s="8">
        <v>0</v>
      </c>
      <c r="J6" s="9">
        <v>83.435928344726563</v>
      </c>
      <c r="L6" s="37"/>
      <c r="M6" s="37"/>
      <c r="N6" s="37"/>
      <c r="O6" s="37"/>
    </row>
    <row r="7" spans="1:15">
      <c r="A7" s="2">
        <v>5</v>
      </c>
      <c r="B7" s="11">
        <v>64</v>
      </c>
      <c r="C7" s="11" t="s">
        <v>2</v>
      </c>
      <c r="D7" s="11" t="s">
        <v>1</v>
      </c>
      <c r="E7" s="11" t="s">
        <v>16</v>
      </c>
      <c r="F7" s="7">
        <v>0.125</v>
      </c>
      <c r="G7" s="7">
        <v>0.578125</v>
      </c>
      <c r="H7" s="7">
        <v>0.296875</v>
      </c>
      <c r="I7" s="8">
        <v>0</v>
      </c>
      <c r="J7" s="9">
        <v>63.225715637207031</v>
      </c>
      <c r="L7" s="37"/>
      <c r="M7" s="37"/>
      <c r="N7" s="37"/>
      <c r="O7" s="37"/>
    </row>
    <row r="8" spans="1:15">
      <c r="A8" s="2">
        <v>6</v>
      </c>
      <c r="B8" s="11">
        <v>64</v>
      </c>
      <c r="C8" s="11" t="s">
        <v>2</v>
      </c>
      <c r="D8" s="11" t="s">
        <v>1</v>
      </c>
      <c r="E8" s="11" t="s">
        <v>17</v>
      </c>
      <c r="F8" s="7">
        <v>4.6875E-2</v>
      </c>
      <c r="G8" s="7">
        <v>0.46875</v>
      </c>
      <c r="H8" s="7">
        <v>0.4375</v>
      </c>
      <c r="I8" s="7">
        <v>4.6875E-2</v>
      </c>
      <c r="J8" s="9">
        <v>77.342018127441406</v>
      </c>
      <c r="L8" s="37"/>
      <c r="M8" s="37"/>
      <c r="N8" s="37"/>
      <c r="O8" s="37"/>
    </row>
    <row r="9" spans="1:15">
      <c r="A9" s="2">
        <v>7</v>
      </c>
      <c r="B9" s="11">
        <v>128</v>
      </c>
      <c r="C9" s="11" t="s">
        <v>3</v>
      </c>
      <c r="D9" s="11" t="s">
        <v>8</v>
      </c>
      <c r="E9" s="11" t="s">
        <v>13</v>
      </c>
      <c r="F9" s="7">
        <v>0.1328</v>
      </c>
      <c r="G9" s="7">
        <v>0.43359999999999999</v>
      </c>
      <c r="H9" s="7">
        <v>0.43359999999999999</v>
      </c>
      <c r="I9" s="8">
        <v>0</v>
      </c>
      <c r="J9" s="9">
        <v>82.3485107421875</v>
      </c>
      <c r="L9" s="37"/>
      <c r="M9" s="37"/>
      <c r="N9" s="37"/>
      <c r="O9" s="37"/>
    </row>
    <row r="10" spans="1:15">
      <c r="A10" s="2">
        <v>8</v>
      </c>
      <c r="B10" s="11">
        <v>127</v>
      </c>
      <c r="C10" s="11" t="s">
        <v>3</v>
      </c>
      <c r="D10" s="11" t="s">
        <v>8</v>
      </c>
      <c r="E10" s="11" t="s">
        <v>18</v>
      </c>
      <c r="F10" s="7">
        <v>0.18110236525535583</v>
      </c>
      <c r="G10" s="7">
        <v>0.33858266472816467</v>
      </c>
      <c r="H10" s="7">
        <v>0.4566929042339325</v>
      </c>
      <c r="I10" s="7">
        <v>2.3622047156095505E-2</v>
      </c>
      <c r="J10" s="9">
        <v>82.403854370117188</v>
      </c>
      <c r="K10" s="38"/>
      <c r="L10" s="38"/>
      <c r="M10" s="38"/>
      <c r="N10" s="38"/>
      <c r="O10" s="37"/>
    </row>
    <row r="11" spans="1:15">
      <c r="A11" s="2">
        <v>9</v>
      </c>
      <c r="B11" s="11">
        <v>127</v>
      </c>
      <c r="C11" s="11" t="s">
        <v>3</v>
      </c>
      <c r="D11" s="11" t="s">
        <v>8</v>
      </c>
      <c r="E11" s="11" t="s">
        <v>19</v>
      </c>
      <c r="F11" s="7">
        <v>9.4488188624382019E-2</v>
      </c>
      <c r="G11" s="7">
        <v>0.40157479047775269</v>
      </c>
      <c r="H11" s="7">
        <v>0.4881889820098877</v>
      </c>
      <c r="I11" s="7">
        <v>1.5748031437397003E-2</v>
      </c>
      <c r="J11" s="9">
        <v>83.048957824707031</v>
      </c>
      <c r="K11" s="36"/>
      <c r="L11" s="36"/>
      <c r="M11" s="36"/>
      <c r="N11" s="36"/>
      <c r="O11" s="37"/>
    </row>
    <row r="12" spans="1:15">
      <c r="A12" s="2">
        <v>10</v>
      </c>
      <c r="B12" s="11">
        <v>127</v>
      </c>
      <c r="C12" s="11" t="s">
        <v>4</v>
      </c>
      <c r="D12" s="11" t="s">
        <v>9</v>
      </c>
      <c r="E12" s="11" t="s">
        <v>13</v>
      </c>
      <c r="F12" s="7">
        <v>7.8740157186985016E-2</v>
      </c>
      <c r="G12" s="7">
        <v>0.20472441613674164</v>
      </c>
      <c r="H12" s="7">
        <v>0.71653544902801514</v>
      </c>
      <c r="I12" s="8">
        <v>0</v>
      </c>
      <c r="J12" s="9">
        <v>52.384342193603516</v>
      </c>
      <c r="L12" s="37"/>
      <c r="M12" s="37"/>
      <c r="N12" s="37"/>
      <c r="O12" s="37"/>
    </row>
    <row r="13" spans="1:15">
      <c r="A13" s="2">
        <v>11</v>
      </c>
      <c r="B13" s="11">
        <v>128</v>
      </c>
      <c r="C13" s="11" t="s">
        <v>4</v>
      </c>
      <c r="D13" s="11" t="s">
        <v>9</v>
      </c>
      <c r="E13" s="11" t="s">
        <v>6</v>
      </c>
      <c r="F13" s="7">
        <v>3.90625E-2</v>
      </c>
      <c r="G13" s="7">
        <v>9.375E-2</v>
      </c>
      <c r="H13" s="7">
        <v>0.8125</v>
      </c>
      <c r="I13" s="7">
        <v>5.46875E-2</v>
      </c>
      <c r="J13" s="9">
        <v>49.875057220458984</v>
      </c>
      <c r="L13" s="37"/>
      <c r="M13" s="37"/>
      <c r="N13" s="37"/>
      <c r="O13" s="37"/>
    </row>
    <row r="14" spans="1:15">
      <c r="A14" s="2">
        <v>12</v>
      </c>
      <c r="B14" s="11">
        <v>127</v>
      </c>
      <c r="C14" s="11" t="s">
        <v>4</v>
      </c>
      <c r="D14" s="11" t="s">
        <v>9</v>
      </c>
      <c r="E14" s="11" t="s">
        <v>20</v>
      </c>
      <c r="F14" s="7">
        <v>7.8740157186985016E-3</v>
      </c>
      <c r="G14" s="7">
        <v>9.4488188624382019E-2</v>
      </c>
      <c r="H14" s="7">
        <v>0.88976377248764038</v>
      </c>
      <c r="I14" s="7">
        <v>7.8740157186985016E-3</v>
      </c>
      <c r="J14" s="9">
        <v>47.456253051757813</v>
      </c>
      <c r="L14" s="37"/>
      <c r="M14" s="37"/>
      <c r="N14" s="37"/>
      <c r="O14" s="37"/>
    </row>
    <row r="15" spans="1:15">
      <c r="A15" s="2">
        <v>13</v>
      </c>
      <c r="B15" s="11">
        <v>128</v>
      </c>
      <c r="C15" s="11" t="s">
        <v>5</v>
      </c>
      <c r="D15" s="11" t="s">
        <v>10</v>
      </c>
      <c r="E15" s="11" t="s">
        <v>13</v>
      </c>
      <c r="F15" s="7">
        <v>3.90625E-2</v>
      </c>
      <c r="G15" s="7">
        <v>0.296875</v>
      </c>
      <c r="H15" s="7">
        <v>0.6640625</v>
      </c>
      <c r="I15" s="8">
        <v>0</v>
      </c>
      <c r="J15" s="9">
        <v>62.242546081542969</v>
      </c>
      <c r="L15" s="37"/>
      <c r="M15" s="37"/>
      <c r="N15" s="37"/>
      <c r="O15" s="37"/>
    </row>
    <row r="16" spans="1:15">
      <c r="A16" s="2">
        <v>14</v>
      </c>
      <c r="B16" s="11">
        <v>128</v>
      </c>
      <c r="C16" s="11" t="s">
        <v>5</v>
      </c>
      <c r="D16" s="11" t="s">
        <v>10</v>
      </c>
      <c r="E16" s="11" t="s">
        <v>21</v>
      </c>
      <c r="F16" s="7">
        <v>6.25E-2</v>
      </c>
      <c r="G16" s="7">
        <v>0.125</v>
      </c>
      <c r="H16" s="7">
        <v>0.71875</v>
      </c>
      <c r="I16" s="7">
        <v>9.375E-2</v>
      </c>
      <c r="J16" s="9">
        <v>56.539066314697266</v>
      </c>
      <c r="L16" s="37"/>
      <c r="M16" s="37"/>
      <c r="N16" s="37"/>
      <c r="O16" s="37"/>
    </row>
    <row r="17" spans="1:15">
      <c r="A17" s="2">
        <v>15</v>
      </c>
      <c r="B17" s="11">
        <v>128</v>
      </c>
      <c r="C17" s="11" t="s">
        <v>5</v>
      </c>
      <c r="D17" s="11" t="s">
        <v>10</v>
      </c>
      <c r="E17" s="11" t="s">
        <v>22</v>
      </c>
      <c r="F17" s="7">
        <v>3.90625E-2</v>
      </c>
      <c r="G17" s="7">
        <v>0.1015625</v>
      </c>
      <c r="H17" s="7">
        <v>0.859375</v>
      </c>
      <c r="I17" s="8">
        <v>0</v>
      </c>
      <c r="J17" s="9">
        <v>54.037715911865234</v>
      </c>
      <c r="L17" s="37"/>
      <c r="M17" s="37"/>
      <c r="N17" s="37"/>
      <c r="O17" s="37"/>
    </row>
    <row r="18" spans="1:15">
      <c r="A18" s="2">
        <v>16</v>
      </c>
      <c r="B18" s="11">
        <v>128</v>
      </c>
      <c r="C18" s="11" t="s">
        <v>5</v>
      </c>
      <c r="D18" s="11" t="s">
        <v>10</v>
      </c>
      <c r="E18" s="11" t="s">
        <v>23</v>
      </c>
      <c r="F18" s="7">
        <v>3.90625E-2</v>
      </c>
      <c r="G18" s="7">
        <v>0.1640625</v>
      </c>
      <c r="H18" s="7">
        <v>0.7890625</v>
      </c>
      <c r="I18" s="7">
        <v>7.8125E-3</v>
      </c>
      <c r="J18" s="9">
        <v>49.409942626953125</v>
      </c>
      <c r="L18" s="37"/>
      <c r="M18" s="37"/>
      <c r="N18" s="37"/>
      <c r="O18" s="37"/>
    </row>
    <row r="19" spans="1:15">
      <c r="A19" s="2">
        <v>17</v>
      </c>
      <c r="B19" s="11">
        <v>128</v>
      </c>
      <c r="C19" s="11" t="s">
        <v>6</v>
      </c>
      <c r="D19" s="11" t="s">
        <v>11</v>
      </c>
      <c r="E19" s="11" t="s">
        <v>13</v>
      </c>
      <c r="F19" s="7">
        <v>2.34375E-2</v>
      </c>
      <c r="G19" s="7">
        <v>9.375E-2</v>
      </c>
      <c r="H19" s="7">
        <v>0.8828125</v>
      </c>
      <c r="I19" s="8">
        <v>0</v>
      </c>
      <c r="J19" s="9">
        <v>42.230175018310547</v>
      </c>
      <c r="L19" s="37"/>
      <c r="M19" s="37"/>
      <c r="N19" s="37"/>
      <c r="O19" s="37"/>
    </row>
    <row r="20" spans="1:15">
      <c r="A20" s="2">
        <v>18</v>
      </c>
      <c r="B20" s="11">
        <v>126</v>
      </c>
      <c r="C20" s="11" t="s">
        <v>6</v>
      </c>
      <c r="D20" s="11" t="s">
        <v>11</v>
      </c>
      <c r="E20" s="11" t="s">
        <v>4</v>
      </c>
      <c r="F20" s="7">
        <v>3.1746033579111099E-2</v>
      </c>
      <c r="G20" s="7">
        <v>3.1746033579111099E-2</v>
      </c>
      <c r="H20" s="7">
        <v>0.9047619104385376</v>
      </c>
      <c r="I20" s="7">
        <v>3.1746033579111099E-2</v>
      </c>
      <c r="J20" s="9">
        <v>37.294204711914063</v>
      </c>
      <c r="L20" s="37"/>
      <c r="M20" s="37"/>
      <c r="N20" s="37"/>
      <c r="O20" s="37"/>
    </row>
    <row r="21" spans="1:15">
      <c r="A21" s="2">
        <v>19</v>
      </c>
      <c r="B21" s="11">
        <v>128</v>
      </c>
      <c r="C21" s="11" t="s">
        <v>6</v>
      </c>
      <c r="D21" s="11" t="s">
        <v>12</v>
      </c>
      <c r="E21" s="11" t="s">
        <v>13</v>
      </c>
      <c r="F21" s="7">
        <v>4.6875E-2</v>
      </c>
      <c r="G21" s="7">
        <v>0.265625</v>
      </c>
      <c r="H21" s="7">
        <v>0.6875</v>
      </c>
      <c r="I21" s="8">
        <v>0</v>
      </c>
      <c r="J21" s="9">
        <v>45.080524444580078</v>
      </c>
      <c r="L21" s="37"/>
      <c r="M21" s="37"/>
      <c r="N21" s="37"/>
      <c r="O21" s="37"/>
    </row>
    <row r="22" spans="1:15">
      <c r="A22" s="2">
        <v>20</v>
      </c>
      <c r="B22" s="11">
        <v>128</v>
      </c>
      <c r="C22" s="11" t="s">
        <v>6</v>
      </c>
      <c r="D22" s="11" t="s">
        <v>12</v>
      </c>
      <c r="E22" s="11" t="s">
        <v>4</v>
      </c>
      <c r="F22" s="7">
        <v>4.6875E-2</v>
      </c>
      <c r="G22" s="7">
        <v>8.984375E-2</v>
      </c>
      <c r="H22" s="7">
        <v>0.7734375</v>
      </c>
      <c r="I22" s="7">
        <v>8.984375E-2</v>
      </c>
      <c r="J22" s="9">
        <v>48.142269134521484</v>
      </c>
      <c r="L22" s="37"/>
      <c r="M22" s="37"/>
      <c r="N22" s="37"/>
      <c r="O22" s="37"/>
    </row>
    <row r="23" spans="1:15">
      <c r="A23" s="2">
        <v>21</v>
      </c>
      <c r="B23" s="11">
        <v>128</v>
      </c>
      <c r="C23" s="11" t="s">
        <v>0</v>
      </c>
      <c r="D23" s="11" t="s">
        <v>7</v>
      </c>
      <c r="E23" s="11" t="s">
        <v>24</v>
      </c>
      <c r="F23" s="7">
        <v>6.25E-2</v>
      </c>
      <c r="G23" s="7">
        <v>0.40625</v>
      </c>
      <c r="H23" s="7">
        <v>0.515625</v>
      </c>
      <c r="I23" s="7">
        <v>1.5625E-2</v>
      </c>
      <c r="J23" s="9">
        <v>71.897476196289063</v>
      </c>
      <c r="L23" s="37"/>
      <c r="M23" s="37"/>
      <c r="N23" s="37"/>
      <c r="O23" s="37"/>
    </row>
    <row r="24" spans="1:15">
      <c r="A24" s="2">
        <v>22</v>
      </c>
      <c r="B24" s="11">
        <v>128</v>
      </c>
      <c r="C24" s="11" t="s">
        <v>4</v>
      </c>
      <c r="D24" s="11" t="s">
        <v>9</v>
      </c>
      <c r="E24" s="11" t="s">
        <v>25</v>
      </c>
      <c r="F24" s="7">
        <v>5.46875E-2</v>
      </c>
      <c r="G24" s="7">
        <v>7.8125E-2</v>
      </c>
      <c r="H24" s="7">
        <v>0.8671875</v>
      </c>
      <c r="I24" s="8">
        <v>0</v>
      </c>
      <c r="J24" s="9">
        <v>46.854900360107422</v>
      </c>
      <c r="L24" s="37"/>
      <c r="M24" s="37"/>
      <c r="N24" s="37"/>
      <c r="O24" s="37"/>
    </row>
    <row r="25" spans="1:15">
      <c r="A25" s="2"/>
      <c r="B25" s="11"/>
      <c r="C25" s="4"/>
      <c r="D25" s="2"/>
      <c r="E25" s="2"/>
      <c r="F25" s="3"/>
      <c r="G25" s="3"/>
      <c r="H25" s="3"/>
      <c r="I25" s="3"/>
      <c r="J25" s="2"/>
    </row>
  </sheetData>
  <mergeCells count="4">
    <mergeCell ref="C1:E1"/>
    <mergeCell ref="A1:A2"/>
    <mergeCell ref="F1:F2"/>
    <mergeCell ref="B1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opLeftCell="E1" zoomScale="55" zoomScaleNormal="55" workbookViewId="0">
      <selection activeCell="M32" sqref="M32"/>
    </sheetView>
  </sheetViews>
  <sheetFormatPr baseColWidth="10" defaultColWidth="8.90625" defaultRowHeight="14.5"/>
  <cols>
    <col min="1" max="1" width="8.90625" style="14"/>
    <col min="2" max="2" width="22" style="14" bestFit="1" customWidth="1"/>
    <col min="3" max="4" width="21.90625" style="14" bestFit="1" customWidth="1"/>
    <col min="5" max="5" width="19.08984375" style="14" bestFit="1" customWidth="1"/>
    <col min="6" max="16384" width="8.90625" style="14"/>
  </cols>
  <sheetData>
    <row r="1" spans="1:14">
      <c r="A1" s="17" t="s">
        <v>26</v>
      </c>
      <c r="B1" s="12" t="s">
        <v>30</v>
      </c>
      <c r="C1" s="12" t="s">
        <v>31</v>
      </c>
      <c r="D1" s="12" t="s">
        <v>32</v>
      </c>
      <c r="E1" s="13" t="s">
        <v>28</v>
      </c>
      <c r="F1" s="12" t="s">
        <v>30</v>
      </c>
      <c r="G1" s="12" t="s">
        <v>31</v>
      </c>
      <c r="H1" s="12" t="s">
        <v>32</v>
      </c>
      <c r="I1" s="13" t="s">
        <v>28</v>
      </c>
    </row>
    <row r="2" spans="1:14">
      <c r="A2" s="18">
        <v>1</v>
      </c>
      <c r="B2" s="19">
        <f>Summary!G3</f>
        <v>0.4566929042339325</v>
      </c>
      <c r="C2" s="19">
        <f>Summary!H3</f>
        <v>0.4566929042339325</v>
      </c>
      <c r="D2" s="19">
        <f>Summary!I3</f>
        <v>0</v>
      </c>
      <c r="E2" s="19">
        <f>Summary!F3</f>
        <v>8.6614176630973816E-2</v>
      </c>
      <c r="F2" s="18"/>
      <c r="G2" s="18"/>
      <c r="H2" s="18"/>
      <c r="I2" s="18"/>
      <c r="J2" s="18"/>
    </row>
    <row r="3" spans="1:14">
      <c r="A3" s="21">
        <v>2</v>
      </c>
      <c r="B3" s="15">
        <f>Summary!G4</f>
        <v>0.375</v>
      </c>
      <c r="C3" s="15">
        <f>Summary!H4</f>
        <v>0.5390625</v>
      </c>
      <c r="D3" s="15">
        <f>Summary!I4</f>
        <v>1.5625E-2</v>
      </c>
      <c r="E3" s="15">
        <f>Summary!F4</f>
        <v>7.03125E-2</v>
      </c>
      <c r="F3" s="16">
        <f>B3-B$2</f>
        <v>-8.1692904233932495E-2</v>
      </c>
      <c r="G3" s="16">
        <f t="shared" ref="G3:H4" si="0">C3-C$2</f>
        <v>8.2369595766067505E-2</v>
      </c>
      <c r="H3" s="16">
        <f t="shared" si="0"/>
        <v>1.5625E-2</v>
      </c>
      <c r="I3" s="16">
        <f>E3-E$2</f>
        <v>-1.6301676630973816E-2</v>
      </c>
      <c r="J3" s="14" t="s">
        <v>39</v>
      </c>
      <c r="K3" s="28">
        <f>IF(F3&gt;0,"+"&amp;ROUND(F3*100,0)&amp;"%",F3)</f>
        <v>-8.1692904233932495E-2</v>
      </c>
      <c r="L3" s="28" t="str">
        <f t="shared" ref="L3:N4" si="1">IF(G3&gt;0,"+"&amp;ROUND(G3*100,0)&amp;"%",G3)</f>
        <v>+8%</v>
      </c>
      <c r="M3" s="28" t="str">
        <f t="shared" si="1"/>
        <v>+2%</v>
      </c>
      <c r="N3" s="28">
        <f t="shared" si="1"/>
        <v>-1.6301676630973816E-2</v>
      </c>
    </row>
    <row r="4" spans="1:14">
      <c r="A4" s="21">
        <v>3</v>
      </c>
      <c r="B4" s="15">
        <f>Summary!G5</f>
        <v>0.38582676649093628</v>
      </c>
      <c r="C4" s="15">
        <f>Summary!H5</f>
        <v>0.51968502998352051</v>
      </c>
      <c r="D4" s="15">
        <f>Summary!I5</f>
        <v>4.724409431219101E-2</v>
      </c>
      <c r="E4" s="15">
        <f>Summary!F5</f>
        <v>4.724409431219101E-2</v>
      </c>
      <c r="F4" s="16">
        <f>B4-B$2</f>
        <v>-7.0866137742996216E-2</v>
      </c>
      <c r="G4" s="16">
        <f t="shared" si="0"/>
        <v>6.2992125749588013E-2</v>
      </c>
      <c r="H4" s="16">
        <f t="shared" si="0"/>
        <v>4.724409431219101E-2</v>
      </c>
      <c r="I4" s="16">
        <f>E4-E$2</f>
        <v>-3.9370082318782806E-2</v>
      </c>
      <c r="J4" s="14" t="s">
        <v>40</v>
      </c>
      <c r="K4" s="28">
        <f>IF(F4&gt;0,"+"&amp;ROUND(F4*100,0)&amp;"%",F4)</f>
        <v>-7.0866137742996216E-2</v>
      </c>
      <c r="L4" s="28" t="str">
        <f t="shared" si="1"/>
        <v>+6%</v>
      </c>
      <c r="M4" s="28" t="str">
        <f t="shared" si="1"/>
        <v>+5%</v>
      </c>
      <c r="N4" s="28">
        <f t="shared" si="1"/>
        <v>-3.9370082318782806E-2</v>
      </c>
    </row>
    <row r="5" spans="1:14">
      <c r="A5" s="18">
        <v>4</v>
      </c>
      <c r="B5" s="19">
        <f>Summary!G6</f>
        <v>0.45703125</v>
      </c>
      <c r="C5" s="19">
        <f>Summary!H6</f>
        <v>0.45703125</v>
      </c>
      <c r="D5" s="19">
        <f>Summary!I6</f>
        <v>0</v>
      </c>
      <c r="E5" s="19">
        <f>Summary!F6</f>
        <v>8.59375E-2</v>
      </c>
      <c r="F5" s="18"/>
      <c r="G5" s="18"/>
      <c r="H5" s="18"/>
      <c r="I5" s="18"/>
      <c r="J5" s="18"/>
      <c r="K5" s="28"/>
      <c r="L5" s="28"/>
      <c r="M5" s="28"/>
      <c r="N5" s="28"/>
    </row>
    <row r="6" spans="1:14">
      <c r="A6" s="21">
        <v>5</v>
      </c>
      <c r="B6" s="15">
        <f>Summary!H7</f>
        <v>0.296875</v>
      </c>
      <c r="C6" s="15">
        <f>Summary!G7</f>
        <v>0.578125</v>
      </c>
      <c r="D6" s="15">
        <f>Summary!I7</f>
        <v>0</v>
      </c>
      <c r="E6" s="15">
        <f>Summary!F7</f>
        <v>0.125</v>
      </c>
      <c r="F6" s="16">
        <f>B6-B$5</f>
        <v>-0.16015625</v>
      </c>
      <c r="G6" s="16">
        <f t="shared" ref="G6:I7" si="2">C6-C$5</f>
        <v>0.12109375</v>
      </c>
      <c r="H6" s="16">
        <f t="shared" si="2"/>
        <v>0</v>
      </c>
      <c r="I6" s="16">
        <f t="shared" si="2"/>
        <v>3.90625E-2</v>
      </c>
      <c r="J6" s="14" t="s">
        <v>41</v>
      </c>
      <c r="K6" s="28">
        <f>IF(F6&gt;0,"+"&amp;ROUND(F6*100,0)&amp;"%",F6)</f>
        <v>-0.16015625</v>
      </c>
      <c r="L6" s="28" t="str">
        <f t="shared" ref="L6:N7" si="3">IF(G6&gt;0,"+"&amp;ROUND(G6*100,0)&amp;"%",G6)</f>
        <v>+12%</v>
      </c>
      <c r="M6" s="28">
        <f t="shared" si="3"/>
        <v>0</v>
      </c>
      <c r="N6" s="28" t="str">
        <f t="shared" si="3"/>
        <v>+4%</v>
      </c>
    </row>
    <row r="7" spans="1:14">
      <c r="A7" s="21">
        <v>6</v>
      </c>
      <c r="B7" s="15">
        <f>Summary!H8</f>
        <v>0.4375</v>
      </c>
      <c r="C7" s="15">
        <f>Summary!G8</f>
        <v>0.46875</v>
      </c>
      <c r="D7" s="15">
        <f>Summary!I8</f>
        <v>4.6875E-2</v>
      </c>
      <c r="E7" s="15">
        <f>Summary!F8</f>
        <v>4.6875E-2</v>
      </c>
      <c r="F7" s="16">
        <f>B7-B$5</f>
        <v>-1.953125E-2</v>
      </c>
      <c r="G7" s="16">
        <f t="shared" si="2"/>
        <v>1.171875E-2</v>
      </c>
      <c r="H7" s="16">
        <f t="shared" si="2"/>
        <v>4.6875E-2</v>
      </c>
      <c r="I7" s="16">
        <f t="shared" si="2"/>
        <v>-3.90625E-2</v>
      </c>
      <c r="J7" s="14" t="s">
        <v>42</v>
      </c>
      <c r="K7" s="28">
        <f>IF(F7&gt;0,"+"&amp;ROUND(F7*100,0)&amp;"%",F7)</f>
        <v>-1.953125E-2</v>
      </c>
      <c r="L7" s="28" t="str">
        <f t="shared" si="3"/>
        <v>+1%</v>
      </c>
      <c r="M7" s="28" t="str">
        <f t="shared" si="3"/>
        <v>+5%</v>
      </c>
      <c r="N7" s="28">
        <f t="shared" si="3"/>
        <v>-3.90625E-2</v>
      </c>
    </row>
    <row r="8" spans="1:14">
      <c r="A8" s="18">
        <v>7</v>
      </c>
      <c r="B8" s="19">
        <f>Summary!G9</f>
        <v>0.43359999999999999</v>
      </c>
      <c r="C8" s="19">
        <f>Summary!H9</f>
        <v>0.43359999999999999</v>
      </c>
      <c r="D8" s="19">
        <f>Summary!I9</f>
        <v>0</v>
      </c>
      <c r="E8" s="19">
        <f>Summary!F9</f>
        <v>0.1328</v>
      </c>
      <c r="F8" s="20"/>
      <c r="G8" s="18"/>
      <c r="H8" s="18"/>
      <c r="I8" s="18"/>
      <c r="J8" s="18"/>
      <c r="K8" s="28"/>
      <c r="L8" s="28"/>
      <c r="M8" s="28"/>
      <c r="N8" s="28"/>
    </row>
    <row r="9" spans="1:14">
      <c r="A9" s="21">
        <v>8</v>
      </c>
      <c r="B9" s="15">
        <f>Summary!G10</f>
        <v>0.33858266472816467</v>
      </c>
      <c r="C9" s="15">
        <f>Summary!H10</f>
        <v>0.4566929042339325</v>
      </c>
      <c r="D9" s="15">
        <f>Summary!I10</f>
        <v>2.3622047156095505E-2</v>
      </c>
      <c r="E9" s="15">
        <f>Summary!F10</f>
        <v>0.18110236525535583</v>
      </c>
      <c r="F9" s="16">
        <f>B9-B$8</f>
        <v>-9.5017335271835313E-2</v>
      </c>
      <c r="G9" s="16">
        <f t="shared" ref="G9:I10" si="4">C9-C$8</f>
        <v>2.309290423393251E-2</v>
      </c>
      <c r="H9" s="16">
        <f t="shared" si="4"/>
        <v>2.3622047156095505E-2</v>
      </c>
      <c r="I9" s="16">
        <f>E9-E$8</f>
        <v>4.8302365255355834E-2</v>
      </c>
      <c r="J9" s="14" t="s">
        <v>43</v>
      </c>
      <c r="K9" s="28">
        <f>IF(F9&gt;0,"+"&amp;ROUND(F9*100,0)&amp;"%",F9)+0.01</f>
        <v>-8.5017335271835318E-2</v>
      </c>
      <c r="L9" s="28" t="str">
        <f t="shared" ref="L9:N17" si="5">IF(G9&gt;0,"+"&amp;ROUND(G9*100,0)&amp;"%",G9)</f>
        <v>+2%</v>
      </c>
      <c r="M9" s="28" t="str">
        <f>IF(H9&gt;0,"+"&amp;ROUND(H9*100,0)&amp;"%",H9)</f>
        <v>+2%</v>
      </c>
      <c r="N9" s="28" t="str">
        <f t="shared" si="5"/>
        <v>+5%</v>
      </c>
    </row>
    <row r="10" spans="1:14">
      <c r="A10" s="24">
        <v>9</v>
      </c>
      <c r="B10" s="25">
        <f>Summary!G11</f>
        <v>0.40157479047775269</v>
      </c>
      <c r="C10" s="25">
        <f>Summary!H11</f>
        <v>0.4881889820098877</v>
      </c>
      <c r="D10" s="25">
        <f>Summary!I11</f>
        <v>1.5748031437397003E-2</v>
      </c>
      <c r="E10" s="25">
        <f>Summary!F11</f>
        <v>9.4488188624382019E-2</v>
      </c>
      <c r="F10" s="26">
        <f>B10-B$8</f>
        <v>-3.20252095222473E-2</v>
      </c>
      <c r="G10" s="26">
        <f t="shared" si="4"/>
        <v>5.458898200988771E-2</v>
      </c>
      <c r="H10" s="26">
        <f t="shared" si="4"/>
        <v>1.5748031437397003E-2</v>
      </c>
      <c r="I10" s="26">
        <f t="shared" si="4"/>
        <v>-3.8311811375617982E-2</v>
      </c>
      <c r="J10" s="27" t="s">
        <v>44</v>
      </c>
      <c r="K10" s="28">
        <f>IF(F10&gt;0,"+"&amp;ROUND(F10*100,0)&amp;"%",F10)</f>
        <v>-3.20252095222473E-2</v>
      </c>
      <c r="L10" s="28" t="str">
        <f t="shared" si="5"/>
        <v>+5%</v>
      </c>
      <c r="M10" s="28">
        <f>IF(H10&gt;0,"+"&amp;ROUND(H10*100,0)&amp;"%",H10)-0.01</f>
        <v>0.01</v>
      </c>
      <c r="N10" s="28">
        <f t="shared" si="5"/>
        <v>-3.8311811375617982E-2</v>
      </c>
    </row>
    <row r="11" spans="1:14">
      <c r="A11" s="18">
        <v>10</v>
      </c>
      <c r="B11" s="19">
        <f>Summary!G12</f>
        <v>0.20472441613674164</v>
      </c>
      <c r="C11" s="19">
        <f>Summary!H12</f>
        <v>0.71653544902801514</v>
      </c>
      <c r="D11" s="19">
        <f>Summary!I12</f>
        <v>0</v>
      </c>
      <c r="E11" s="19">
        <f>Summary!F12</f>
        <v>7.8740157186985016E-2</v>
      </c>
      <c r="F11" s="20"/>
      <c r="G11" s="20"/>
      <c r="H11" s="20"/>
      <c r="I11" s="20"/>
      <c r="J11" s="18"/>
      <c r="K11" s="28"/>
      <c r="L11" s="28"/>
      <c r="M11" s="28"/>
      <c r="N11" s="28"/>
    </row>
    <row r="12" spans="1:14">
      <c r="A12" s="21">
        <v>11</v>
      </c>
      <c r="B12" s="22">
        <f>Summary!G13</f>
        <v>9.375E-2</v>
      </c>
      <c r="C12" s="22">
        <f>Summary!H13</f>
        <v>0.8125</v>
      </c>
      <c r="D12" s="22">
        <f>Summary!I13</f>
        <v>5.46875E-2</v>
      </c>
      <c r="E12" s="22">
        <f>Summary!F13</f>
        <v>3.90625E-2</v>
      </c>
      <c r="F12" s="23">
        <f>B12-B$11</f>
        <v>-0.11097441613674164</v>
      </c>
      <c r="G12" s="23">
        <f>C12-C$11</f>
        <v>9.5964550971984863E-2</v>
      </c>
      <c r="H12" s="23">
        <f t="shared" ref="H12:I13" si="6">D12-D$11</f>
        <v>5.46875E-2</v>
      </c>
      <c r="I12" s="23">
        <f t="shared" si="6"/>
        <v>-3.9677657186985016E-2</v>
      </c>
      <c r="J12" s="21" t="s">
        <v>45</v>
      </c>
      <c r="K12" s="28">
        <f t="shared" ref="K12:K17" si="7">IF(F12&gt;0,"+"&amp;ROUND(F12*100,0)&amp;"%",F12)</f>
        <v>-0.11097441613674164</v>
      </c>
      <c r="L12" s="28" t="str">
        <f t="shared" si="5"/>
        <v>+10%</v>
      </c>
      <c r="M12" s="28" t="str">
        <f t="shared" si="5"/>
        <v>+5%</v>
      </c>
      <c r="N12" s="28">
        <f t="shared" si="5"/>
        <v>-3.9677657186985016E-2</v>
      </c>
    </row>
    <row r="13" spans="1:14">
      <c r="A13" s="21">
        <v>12</v>
      </c>
      <c r="B13" s="15">
        <f>Summary!G14</f>
        <v>9.4488188624382019E-2</v>
      </c>
      <c r="C13" s="15">
        <f>Summary!H14</f>
        <v>0.88976377248764038</v>
      </c>
      <c r="D13" s="15">
        <f>Summary!I14</f>
        <v>7.8740157186985016E-3</v>
      </c>
      <c r="E13" s="15">
        <f>Summary!F14</f>
        <v>7.8740157186985016E-3</v>
      </c>
      <c r="F13" s="16">
        <f>B13-B$11</f>
        <v>-0.11023622751235962</v>
      </c>
      <c r="G13" s="16">
        <f>C13-C$11</f>
        <v>0.17322832345962524</v>
      </c>
      <c r="H13" s="16">
        <f t="shared" si="6"/>
        <v>7.8740157186985016E-3</v>
      </c>
      <c r="I13" s="16">
        <f>E13-E$11</f>
        <v>-7.0866141468286514E-2</v>
      </c>
      <c r="J13" s="14" t="s">
        <v>46</v>
      </c>
      <c r="K13" s="28">
        <f t="shared" si="7"/>
        <v>-0.11023622751235962</v>
      </c>
      <c r="L13" s="28" t="str">
        <f t="shared" si="5"/>
        <v>+17%</v>
      </c>
      <c r="M13" s="28" t="str">
        <f t="shared" si="5"/>
        <v>+1%</v>
      </c>
      <c r="N13" s="28">
        <f t="shared" si="5"/>
        <v>-7.0866141468286514E-2</v>
      </c>
    </row>
    <row r="14" spans="1:14">
      <c r="A14" s="18">
        <v>13</v>
      </c>
      <c r="B14" s="19">
        <f>Summary!G15</f>
        <v>0.296875</v>
      </c>
      <c r="C14" s="19">
        <f>Summary!H15</f>
        <v>0.6640625</v>
      </c>
      <c r="D14" s="19">
        <f>Summary!I15</f>
        <v>0</v>
      </c>
      <c r="E14" s="19">
        <f>Summary!F15</f>
        <v>3.90625E-2</v>
      </c>
      <c r="F14" s="20"/>
      <c r="G14" s="20"/>
      <c r="H14" s="20"/>
      <c r="I14" s="20"/>
      <c r="J14" s="18"/>
      <c r="K14" s="28">
        <f t="shared" si="7"/>
        <v>0</v>
      </c>
      <c r="L14" s="28">
        <f t="shared" si="5"/>
        <v>0</v>
      </c>
      <c r="M14" s="28">
        <f t="shared" si="5"/>
        <v>0</v>
      </c>
      <c r="N14" s="28">
        <f t="shared" si="5"/>
        <v>0</v>
      </c>
    </row>
    <row r="15" spans="1:14">
      <c r="A15" s="21">
        <v>14</v>
      </c>
      <c r="B15" s="15">
        <f>Summary!G16</f>
        <v>0.125</v>
      </c>
      <c r="C15" s="15">
        <f>Summary!H16</f>
        <v>0.71875</v>
      </c>
      <c r="D15" s="15">
        <f>Summary!I16</f>
        <v>9.375E-2</v>
      </c>
      <c r="E15" s="15">
        <f>Summary!F16</f>
        <v>6.25E-2</v>
      </c>
      <c r="F15" s="16">
        <f>B15-B$14</f>
        <v>-0.171875</v>
      </c>
      <c r="G15" s="16">
        <f t="shared" ref="G15:I16" si="8">C15-C$14</f>
        <v>5.46875E-2</v>
      </c>
      <c r="H15" s="16">
        <f t="shared" si="8"/>
        <v>9.375E-2</v>
      </c>
      <c r="I15" s="16">
        <f t="shared" si="8"/>
        <v>2.34375E-2</v>
      </c>
      <c r="J15" s="14" t="s">
        <v>47</v>
      </c>
      <c r="K15" s="28">
        <f t="shared" si="7"/>
        <v>-0.171875</v>
      </c>
      <c r="L15" s="30">
        <v>0.06</v>
      </c>
      <c r="M15" s="28" t="str">
        <f t="shared" si="5"/>
        <v>+9%</v>
      </c>
      <c r="N15" s="28" t="str">
        <f t="shared" si="5"/>
        <v>+2%</v>
      </c>
    </row>
    <row r="16" spans="1:14">
      <c r="A16" s="21">
        <v>15</v>
      </c>
      <c r="B16" s="15">
        <f>Summary!G17</f>
        <v>0.1015625</v>
      </c>
      <c r="C16" s="15">
        <f>Summary!H17</f>
        <v>0.859375</v>
      </c>
      <c r="D16" s="15">
        <f>Summary!I17</f>
        <v>0</v>
      </c>
      <c r="E16" s="15">
        <f>Summary!F17</f>
        <v>3.90625E-2</v>
      </c>
      <c r="F16" s="16">
        <f>B16-B$14</f>
        <v>-0.1953125</v>
      </c>
      <c r="G16" s="16">
        <f t="shared" si="8"/>
        <v>0.1953125</v>
      </c>
      <c r="H16" s="16">
        <f t="shared" si="8"/>
        <v>0</v>
      </c>
      <c r="I16" s="16">
        <f t="shared" si="8"/>
        <v>0</v>
      </c>
      <c r="J16" s="14" t="s">
        <v>48</v>
      </c>
      <c r="K16" s="28">
        <f t="shared" si="7"/>
        <v>-0.1953125</v>
      </c>
      <c r="L16" s="30" t="str">
        <f t="shared" si="5"/>
        <v>+20%</v>
      </c>
      <c r="M16" s="28">
        <f t="shared" si="5"/>
        <v>0</v>
      </c>
      <c r="N16" s="28">
        <f t="shared" si="5"/>
        <v>0</v>
      </c>
    </row>
    <row r="17" spans="1:14">
      <c r="A17" s="24">
        <v>16</v>
      </c>
      <c r="B17" s="25">
        <f>Summary!G18</f>
        <v>0.1640625</v>
      </c>
      <c r="C17" s="25">
        <f>Summary!H18</f>
        <v>0.7890625</v>
      </c>
      <c r="D17" s="25">
        <f>Summary!I18</f>
        <v>7.8125E-3</v>
      </c>
      <c r="E17" s="25">
        <f>Summary!F18</f>
        <v>3.90625E-2</v>
      </c>
      <c r="F17" s="26">
        <f>B17-B$14</f>
        <v>-0.1328125</v>
      </c>
      <c r="G17" s="26">
        <f>C17-C$14</f>
        <v>0.125</v>
      </c>
      <c r="H17" s="31">
        <v>0</v>
      </c>
      <c r="I17" s="26">
        <f>E17-E$14</f>
        <v>0</v>
      </c>
      <c r="J17" s="27" t="s">
        <v>49</v>
      </c>
      <c r="K17" s="28">
        <f t="shared" si="7"/>
        <v>-0.1328125</v>
      </c>
      <c r="L17" s="28" t="str">
        <f t="shared" si="5"/>
        <v>+13%</v>
      </c>
      <c r="M17" s="30">
        <v>0</v>
      </c>
      <c r="N17" s="28">
        <f t="shared" si="5"/>
        <v>0</v>
      </c>
    </row>
    <row r="18" spans="1:14">
      <c r="A18" s="18">
        <v>17</v>
      </c>
      <c r="B18" s="19">
        <f>Summary!G19</f>
        <v>9.375E-2</v>
      </c>
      <c r="C18" s="19">
        <f>Summary!H19</f>
        <v>0.8828125</v>
      </c>
      <c r="D18" s="19">
        <f>Summary!I19</f>
        <v>0</v>
      </c>
      <c r="E18" s="19">
        <f>Summary!F19</f>
        <v>2.34375E-2</v>
      </c>
      <c r="F18" s="20"/>
      <c r="G18" s="20"/>
      <c r="H18" s="20"/>
      <c r="I18" s="20"/>
      <c r="J18" s="18"/>
      <c r="K18" s="28"/>
      <c r="L18" s="28"/>
      <c r="M18" s="28"/>
      <c r="N18" s="28"/>
    </row>
    <row r="19" spans="1:14">
      <c r="A19" s="21">
        <v>18</v>
      </c>
      <c r="B19" s="15">
        <f>Summary!G20</f>
        <v>3.1746033579111099E-2</v>
      </c>
      <c r="C19" s="15">
        <f>Summary!H20</f>
        <v>0.9047619104385376</v>
      </c>
      <c r="D19" s="15">
        <f>Summary!I20</f>
        <v>3.1746033579111099E-2</v>
      </c>
      <c r="E19" s="15">
        <f>Summary!F20</f>
        <v>3.1746033579111099E-2</v>
      </c>
      <c r="F19" s="16">
        <f>B19-B$18</f>
        <v>-6.2003966420888901E-2</v>
      </c>
      <c r="G19" s="16">
        <f>C19-C$18</f>
        <v>2.1949410438537598E-2</v>
      </c>
      <c r="H19" s="16">
        <f t="shared" ref="H19:I19" si="9">D19-D$18</f>
        <v>3.1746033579111099E-2</v>
      </c>
      <c r="I19" s="16">
        <f t="shared" si="9"/>
        <v>8.3085335791110992E-3</v>
      </c>
      <c r="J19" s="14" t="s">
        <v>50</v>
      </c>
      <c r="K19" s="28">
        <f t="shared" ref="K19:N23" si="10">IF(F19&gt;0,"+"&amp;ROUND(F19*100,0)&amp;"%",F19)</f>
        <v>-6.2003966420888901E-2</v>
      </c>
      <c r="L19" s="28" t="str">
        <f t="shared" si="10"/>
        <v>+2%</v>
      </c>
      <c r="M19" s="28" t="str">
        <f t="shared" si="10"/>
        <v>+3%</v>
      </c>
      <c r="N19" s="28" t="str">
        <f t="shared" si="10"/>
        <v>+1%</v>
      </c>
    </row>
    <row r="20" spans="1:14">
      <c r="A20" s="18">
        <v>19</v>
      </c>
      <c r="B20" s="19">
        <f>Summary!G21</f>
        <v>0.265625</v>
      </c>
      <c r="C20" s="19">
        <f>Summary!H21</f>
        <v>0.6875</v>
      </c>
      <c r="D20" s="19">
        <f>Summary!I21</f>
        <v>0</v>
      </c>
      <c r="E20" s="19">
        <f>Summary!F21</f>
        <v>4.6875E-2</v>
      </c>
      <c r="F20" s="20"/>
      <c r="G20" s="20"/>
      <c r="H20" s="20"/>
      <c r="I20" s="20"/>
      <c r="J20" s="18"/>
      <c r="K20" s="28"/>
      <c r="L20" s="28"/>
      <c r="M20" s="28"/>
      <c r="N20" s="28"/>
    </row>
    <row r="21" spans="1:14">
      <c r="A21" s="24">
        <v>20</v>
      </c>
      <c r="B21" s="25">
        <f>Summary!G22</f>
        <v>8.984375E-2</v>
      </c>
      <c r="C21" s="25">
        <f>Summary!H22</f>
        <v>0.7734375</v>
      </c>
      <c r="D21" s="25">
        <f>Summary!I22</f>
        <v>8.984375E-2</v>
      </c>
      <c r="E21" s="25">
        <f>Summary!F22</f>
        <v>4.6875E-2</v>
      </c>
      <c r="F21" s="26">
        <f>B21-B$20</f>
        <v>-0.17578125</v>
      </c>
      <c r="G21" s="26">
        <f t="shared" ref="G21:I21" si="11">C21-C$20</f>
        <v>8.59375E-2</v>
      </c>
      <c r="H21" s="26">
        <f t="shared" si="11"/>
        <v>8.984375E-2</v>
      </c>
      <c r="I21" s="26">
        <f t="shared" si="11"/>
        <v>0</v>
      </c>
      <c r="J21" s="27" t="s">
        <v>51</v>
      </c>
      <c r="K21" s="28">
        <f t="shared" si="10"/>
        <v>-0.17578125</v>
      </c>
      <c r="L21" s="28" t="str">
        <f t="shared" si="10"/>
        <v>+9%</v>
      </c>
      <c r="M21" s="28" t="str">
        <f t="shared" si="10"/>
        <v>+9%</v>
      </c>
      <c r="N21" s="28">
        <f t="shared" si="10"/>
        <v>0</v>
      </c>
    </row>
    <row r="22" spans="1:14">
      <c r="A22" s="21">
        <v>21</v>
      </c>
      <c r="B22" s="15">
        <f>Summary!G23</f>
        <v>0.40625</v>
      </c>
      <c r="C22" s="15">
        <f>Summary!H23</f>
        <v>0.515625</v>
      </c>
      <c r="D22" s="15">
        <f>Summary!I23</f>
        <v>1.5625E-2</v>
      </c>
      <c r="E22" s="15">
        <f>Summary!F23</f>
        <v>6.25E-2</v>
      </c>
      <c r="F22" s="16">
        <f>B22-B$2</f>
        <v>-5.0442904233932495E-2</v>
      </c>
      <c r="G22" s="16">
        <f t="shared" ref="G22:H22" si="12">C22-C$2</f>
        <v>5.8932095766067505E-2</v>
      </c>
      <c r="H22" s="16">
        <f t="shared" si="12"/>
        <v>1.5625E-2</v>
      </c>
      <c r="I22" s="16">
        <f>E22-E$2</f>
        <v>-2.4114176630973816E-2</v>
      </c>
      <c r="J22" s="29" t="s">
        <v>52</v>
      </c>
      <c r="K22" s="28">
        <f>IF(F22&gt;0,"+"&amp;ROUND(F22*100,0)&amp;"%",F22)</f>
        <v>-5.0442904233932495E-2</v>
      </c>
      <c r="L22" s="28" t="str">
        <f t="shared" si="10"/>
        <v>+6%</v>
      </c>
      <c r="M22" s="30" t="str">
        <f>"+"&amp;1&amp;"%"</f>
        <v>+1%</v>
      </c>
      <c r="N22" s="28">
        <f t="shared" si="10"/>
        <v>-2.4114176630973816E-2</v>
      </c>
    </row>
    <row r="23" spans="1:14">
      <c r="A23" s="21">
        <v>22</v>
      </c>
      <c r="B23" s="15">
        <f>Summary!G24</f>
        <v>7.8125E-2</v>
      </c>
      <c r="C23" s="15">
        <f>Summary!H24</f>
        <v>0.8671875</v>
      </c>
      <c r="D23" s="15">
        <f>Summary!I24</f>
        <v>0</v>
      </c>
      <c r="E23" s="15">
        <f>Summary!F24</f>
        <v>5.46875E-2</v>
      </c>
      <c r="F23" s="16">
        <f>B23-B$11</f>
        <v>-0.12659941613674164</v>
      </c>
      <c r="G23" s="16">
        <f t="shared" ref="G23:I23" si="13">C23-C$11</f>
        <v>0.15065205097198486</v>
      </c>
      <c r="H23" s="16">
        <f t="shared" si="13"/>
        <v>0</v>
      </c>
      <c r="I23" s="16">
        <f t="shared" si="13"/>
        <v>-2.4052657186985016E-2</v>
      </c>
      <c r="J23" s="29" t="s">
        <v>53</v>
      </c>
      <c r="K23" s="28">
        <f t="shared" si="10"/>
        <v>-0.12659941613674164</v>
      </c>
      <c r="L23" s="28" t="str">
        <f t="shared" si="10"/>
        <v>+15%</v>
      </c>
      <c r="M23" s="28">
        <f t="shared" si="10"/>
        <v>0</v>
      </c>
      <c r="N23" s="28">
        <f t="shared" si="10"/>
        <v>-2.4052657186985016E-2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Summary</vt:lpstr>
      <vt:lpstr>Figure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Fabio GALEOTTI</cp:lastModifiedBy>
  <dcterms:modified xsi:type="dcterms:W3CDTF">2021-02-04T17:47:42Z</dcterms:modified>
</cp:coreProperties>
</file>